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akiyoshi.kawase\AppData\Local\Box\Box Edit\Documents\A+sgdyUAy06t5sUbDhpB0g==\"/>
    </mc:Choice>
  </mc:AlternateContent>
  <xr:revisionPtr revIDLastSave="0" documentId="13_ncr:1_{8894D7F9-0FA2-417A-9A05-FAFFA4939717}" xr6:coauthVersionLast="47" xr6:coauthVersionMax="47" xr10:uidLastSave="{00000000-0000-0000-0000-000000000000}"/>
  <bookViews>
    <workbookView xWindow="-120" yWindow="-18120" windowWidth="29040" windowHeight="17520" xr2:uid="{77B75104-8BE7-4C4C-95A4-31C214091892}"/>
  </bookViews>
  <sheets>
    <sheet name="導入効果検証報告_1ーA" sheetId="5" r:id="rId1"/>
    <sheet name="導入効果検証報告_1ーB、２" sheetId="7" r:id="rId2"/>
    <sheet name="導入効果検証報告_1ーA (作業②以降に使用)" sheetId="8" r:id="rId3"/>
  </sheets>
  <definedNames>
    <definedName name="_xlnm.Print_Area" localSheetId="0">導入効果検証報告_1ーA!$A$1:$U$65</definedName>
    <definedName name="_xlnm.Print_Area" localSheetId="2">'導入効果検証報告_1ーA (作業②以降に使用)'!$A$1:$U$53</definedName>
    <definedName name="_xlnm.Print_Area" localSheetId="1">'導入効果検証報告_1ーB、２'!$A$1:$X$45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3" i="8" l="1"/>
  <c r="O34" i="8"/>
  <c r="O35" i="8"/>
  <c r="O36" i="8"/>
  <c r="G44" i="8"/>
  <c r="O44" i="8" s="1"/>
  <c r="G42" i="8"/>
  <c r="O42" i="8" s="1"/>
  <c r="K44" i="5"/>
  <c r="K46" i="5"/>
  <c r="K47" i="5"/>
  <c r="K45" i="5"/>
  <c r="O47" i="5"/>
  <c r="O46" i="5"/>
  <c r="O45" i="5"/>
  <c r="O44" i="5"/>
  <c r="M47" i="5"/>
  <c r="M46" i="5"/>
  <c r="M45" i="5"/>
  <c r="K54" i="5" s="1"/>
  <c r="M44" i="5"/>
  <c r="K53" i="5" s="1"/>
  <c r="K42" i="8"/>
  <c r="R36" i="8"/>
  <c r="M36" i="8"/>
  <c r="K45" i="8" s="1"/>
  <c r="K36" i="8"/>
  <c r="G36" i="8"/>
  <c r="R35" i="8"/>
  <c r="M35" i="8"/>
  <c r="K44" i="8" s="1"/>
  <c r="K35" i="8"/>
  <c r="G35" i="8"/>
  <c r="R34" i="8"/>
  <c r="M34" i="8"/>
  <c r="K43" i="8" s="1"/>
  <c r="K34" i="8"/>
  <c r="G43" i="8" s="1"/>
  <c r="O43" i="8" s="1"/>
  <c r="G34" i="8"/>
  <c r="R33" i="8"/>
  <c r="M33" i="8"/>
  <c r="K33" i="8"/>
  <c r="G33" i="8"/>
  <c r="R44" i="5"/>
  <c r="R47" i="5"/>
  <c r="R46" i="5"/>
  <c r="R45" i="5"/>
  <c r="K56" i="5"/>
  <c r="K55" i="5"/>
  <c r="G45" i="5"/>
  <c r="G46" i="5"/>
  <c r="G47" i="5"/>
  <c r="G44" i="5"/>
  <c r="G54" i="5" l="1"/>
  <c r="O54" i="5" s="1"/>
  <c r="M57" i="5" s="1"/>
  <c r="G53" i="5"/>
  <c r="O53" i="5" s="1"/>
  <c r="G45" i="8"/>
  <c r="M46" i="8"/>
  <c r="G56" i="5"/>
  <c r="O56" i="5" s="1"/>
  <c r="G55" i="5"/>
  <c r="O55" i="5" s="1"/>
  <c r="M59" i="5" l="1"/>
  <c r="M61" i="5" s="1"/>
  <c r="O45" i="8"/>
  <c r="M48" i="8" s="1"/>
  <c r="M50" i="8" s="1"/>
</calcChain>
</file>

<file path=xl/sharedStrings.xml><?xml version="1.0" encoding="utf-8"?>
<sst xmlns="http://schemas.openxmlformats.org/spreadsheetml/2006/main" count="265" uniqueCount="77">
  <si>
    <t>日</t>
    <rPh sb="0" eb="1">
      <t>ニチ</t>
    </rPh>
    <phoneticPr fontId="1"/>
  </si>
  <si>
    <t>氏名 法人にあっては名称：</t>
    <phoneticPr fontId="1"/>
  </si>
  <si>
    <t>事業前</t>
  </si>
  <si>
    <t>事業後</t>
  </si>
  <si>
    <t>荷役等の効率化に向けた「標準仕様パレット」
の利用促進支援事業</t>
    <phoneticPr fontId="1"/>
  </si>
  <si>
    <t>【人・分/物量単位】</t>
    <phoneticPr fontId="1"/>
  </si>
  <si>
    <t>事業前</t>
    <rPh sb="0" eb="3">
      <t>ジギョウマエ</t>
    </rPh>
    <phoneticPr fontId="1"/>
  </si>
  <si>
    <t>事業後</t>
    <rPh sb="0" eb="2">
      <t>ジギョウ</t>
    </rPh>
    <rPh sb="2" eb="3">
      <t>アト</t>
    </rPh>
    <phoneticPr fontId="1"/>
  </si>
  <si>
    <t>人・分</t>
    <rPh sb="0" eb="1">
      <t>ヒト</t>
    </rPh>
    <rPh sb="2" eb="3">
      <t>フン</t>
    </rPh>
    <phoneticPr fontId="1"/>
  </si>
  <si>
    <t>【人・分/日】</t>
    <rPh sb="5" eb="6">
      <t>ヒ</t>
    </rPh>
    <phoneticPr fontId="1"/>
  </si>
  <si>
    <t>↑自動計算のため入力不要</t>
    <rPh sb="1" eb="5">
      <t>ジドウケイサン</t>
    </rPh>
    <rPh sb="8" eb="12">
      <t>ニュウリョクフヨウ</t>
    </rPh>
    <phoneticPr fontId="1"/>
  </si>
  <si>
    <t>効果測定期間</t>
    <rPh sb="0" eb="6">
      <t>コウカソクテイキカン</t>
    </rPh>
    <phoneticPr fontId="1"/>
  </si>
  <si>
    <t>２．今後の取組みについて</t>
    <phoneticPr fontId="1"/>
  </si>
  <si>
    <t>１．間接補助事業実施効果の検証（①荷役等の効率化　②その他の効果）</t>
    <rPh sb="2" eb="6">
      <t>カンセツホジョ</t>
    </rPh>
    <rPh sb="6" eb="8">
      <t>ジギョウ</t>
    </rPh>
    <rPh sb="8" eb="10">
      <t>ジッシ</t>
    </rPh>
    <rPh sb="10" eb="12">
      <t>コウカ</t>
    </rPh>
    <rPh sb="13" eb="15">
      <t>ケンショウ</t>
    </rPh>
    <rPh sb="17" eb="20">
      <t>ニヤクトウ</t>
    </rPh>
    <rPh sb="21" eb="24">
      <t>コウリツカ</t>
    </rPh>
    <rPh sb="28" eb="29">
      <t>タ</t>
    </rPh>
    <rPh sb="30" eb="32">
      <t>コウカ</t>
    </rPh>
    <phoneticPr fontId="1"/>
  </si>
  <si>
    <t>荷役等の名称</t>
    <rPh sb="2" eb="3">
      <t>トウ</t>
    </rPh>
    <phoneticPr fontId="1"/>
  </si>
  <si>
    <t>作業の詳細</t>
    <rPh sb="3" eb="5">
      <t>ショウサイ</t>
    </rPh>
    <phoneticPr fontId="1"/>
  </si>
  <si>
    <t>１－A．荷役等の効率化の効果</t>
    <rPh sb="4" eb="6">
      <t>ニヤク</t>
    </rPh>
    <rPh sb="6" eb="7">
      <t>トウ</t>
    </rPh>
    <rPh sb="8" eb="11">
      <t>コウリツカ</t>
    </rPh>
    <rPh sb="12" eb="14">
      <t>コウカ</t>
    </rPh>
    <phoneticPr fontId="1"/>
  </si>
  <si>
    <t>作業①</t>
    <phoneticPr fontId="1"/>
  </si>
  <si>
    <t>１－B．その他の効果</t>
    <rPh sb="6" eb="7">
      <t>タ</t>
    </rPh>
    <rPh sb="8" eb="10">
      <t>コウカ</t>
    </rPh>
    <phoneticPr fontId="1"/>
  </si>
  <si>
    <t>（実施計画書【事業効率化計画シート】に記載した荷役等についての効果検証）</t>
    <rPh sb="1" eb="6">
      <t>ジッシケイカクショ</t>
    </rPh>
    <rPh sb="7" eb="14">
      <t>ジギョウコウリツカケイカク</t>
    </rPh>
    <rPh sb="19" eb="21">
      <t>キサイ</t>
    </rPh>
    <rPh sb="23" eb="26">
      <t>ニヤクトウ</t>
    </rPh>
    <rPh sb="31" eb="35">
      <t>コウカケンショウ</t>
    </rPh>
    <phoneticPr fontId="1"/>
  </si>
  <si>
    <t>【事業効率化計画シート】に記載した荷役等の作業を記載</t>
    <rPh sb="1" eb="3">
      <t>ジギョウ</t>
    </rPh>
    <rPh sb="6" eb="8">
      <t>ケイカク</t>
    </rPh>
    <rPh sb="13" eb="15">
      <t>キサイ</t>
    </rPh>
    <rPh sb="17" eb="20">
      <t>ニヤクトウ</t>
    </rPh>
    <rPh sb="21" eb="23">
      <t>サギョウ</t>
    </rPh>
    <rPh sb="24" eb="26">
      <t>キサイ</t>
    </rPh>
    <phoneticPr fontId="1"/>
  </si>
  <si>
    <t>その他</t>
    <rPh sb="2" eb="3">
      <t>タ</t>
    </rPh>
    <phoneticPr fontId="1"/>
  </si>
  <si>
    <t>回</t>
    <rPh sb="0" eb="1">
      <t>カイ</t>
    </rPh>
    <phoneticPr fontId="1"/>
  </si>
  <si>
    <t>⇒</t>
    <phoneticPr fontId="1"/>
  </si>
  <si>
    <t>１日の
作業回数</t>
    <rPh sb="1" eb="2">
      <t>ニチ</t>
    </rPh>
    <rPh sb="4" eb="6">
      <t>サギョウ</t>
    </rPh>
    <rPh sb="6" eb="8">
      <t>カイスウ</t>
    </rPh>
    <phoneticPr fontId="1"/>
  </si>
  <si>
    <t>作業者</t>
    <rPh sb="0" eb="3">
      <t>サギョウシャ</t>
    </rPh>
    <phoneticPr fontId="15"/>
  </si>
  <si>
    <t>物量</t>
    <rPh sb="0" eb="2">
      <t>ブツリョウ</t>
    </rPh>
    <phoneticPr fontId="15"/>
  </si>
  <si>
    <t>所要時間</t>
    <rPh sb="0" eb="2">
      <t>ショヨウ</t>
    </rPh>
    <rPh sb="2" eb="4">
      <t>ジカン</t>
    </rPh>
    <phoneticPr fontId="15"/>
  </si>
  <si>
    <t>稼働人数</t>
    <phoneticPr fontId="15"/>
  </si>
  <si>
    <t>分</t>
    <rPh sb="0" eb="1">
      <t>フン</t>
    </rPh>
    <phoneticPr fontId="15"/>
  </si>
  <si>
    <t>人</t>
    <rPh sb="0" eb="1">
      <t>ヒト</t>
    </rPh>
    <phoneticPr fontId="15"/>
  </si>
  <si>
    <t>営業日あたりに換算
（物量・所要時間のみ）</t>
    <rPh sb="0" eb="2">
      <t>エイギョウ</t>
    </rPh>
    <rPh sb="2" eb="3">
      <t>ニチ</t>
    </rPh>
    <rPh sb="7" eb="9">
      <t>カンサン</t>
    </rPh>
    <rPh sb="11" eb="13">
      <t>ブツリョウ</t>
    </rPh>
    <rPh sb="14" eb="18">
      <t>ショヨウジカン</t>
    </rPh>
    <phoneticPr fontId="15"/>
  </si>
  <si>
    <t>計画値
（事業効率化計画シート）</t>
    <rPh sb="0" eb="2">
      <t>ケイカク</t>
    </rPh>
    <rPh sb="2" eb="3">
      <t>チ</t>
    </rPh>
    <rPh sb="5" eb="12">
      <t>ジギョウコウリツカケイカク</t>
    </rPh>
    <phoneticPr fontId="1"/>
  </si>
  <si>
    <t>実績値
（効果測定結果）</t>
    <rPh sb="0" eb="3">
      <t>ジッセキチ</t>
    </rPh>
    <rPh sb="5" eb="11">
      <t>コウカソクテイケッカ</t>
    </rPh>
    <phoneticPr fontId="1"/>
  </si>
  <si>
    <t>人・分/日</t>
    <rPh sb="0" eb="1">
      <t>ニン</t>
    </rPh>
    <rPh sb="2" eb="3">
      <t>ブン</t>
    </rPh>
    <rPh sb="4" eb="5">
      <t>ヒ</t>
    </rPh>
    <phoneticPr fontId="1"/>
  </si>
  <si>
    <t>のべ削減作業時間（人工）　
（事業前の物量あたり）</t>
    <rPh sb="2" eb="4">
      <t>サクゲン</t>
    </rPh>
    <phoneticPr fontId="1"/>
  </si>
  <si>
    <t>計画値
（事業効率化計画シート）</t>
    <rPh sb="0" eb="2">
      <t>ケイカク</t>
    </rPh>
    <rPh sb="2" eb="3">
      <t>チ</t>
    </rPh>
    <rPh sb="5" eb="7">
      <t>ジギョウ</t>
    </rPh>
    <rPh sb="7" eb="10">
      <t>コウリツカ</t>
    </rPh>
    <rPh sb="10" eb="12">
      <t>ケイカク</t>
    </rPh>
    <phoneticPr fontId="1"/>
  </si>
  <si>
    <t>実績値
（効果測定結果）</t>
    <phoneticPr fontId="1"/>
  </si>
  <si>
    <t>計画値と実績値の差分</t>
    <rPh sb="0" eb="3">
      <t>ケイカクチ</t>
    </rPh>
    <rPh sb="4" eb="7">
      <t>ジッセキチ</t>
    </rPh>
    <rPh sb="8" eb="10">
      <t>サブン</t>
    </rPh>
    <phoneticPr fontId="1"/>
  </si>
  <si>
    <t>物量あたりの人工</t>
    <rPh sb="0" eb="2">
      <t>ブツリョウ</t>
    </rPh>
    <rPh sb="6" eb="8">
      <t>ニンク</t>
    </rPh>
    <phoneticPr fontId="1"/>
  </si>
  <si>
    <t>事業前の物量当たりの人工</t>
    <rPh sb="0" eb="2">
      <t>ジギョウ</t>
    </rPh>
    <rPh sb="2" eb="3">
      <t>マエ</t>
    </rPh>
    <rPh sb="4" eb="6">
      <t>ブツリョウ</t>
    </rPh>
    <rPh sb="6" eb="7">
      <t>ア</t>
    </rPh>
    <rPh sb="10" eb="12">
      <t>ニンク</t>
    </rPh>
    <phoneticPr fontId="1"/>
  </si>
  <si>
    <t>物量あたりの人工 × 事業前の物量</t>
    <rPh sb="15" eb="17">
      <t>ブツリョウ</t>
    </rPh>
    <phoneticPr fontId="1"/>
  </si>
  <si>
    <t>作業時間 × 稼働人員 ÷ 物量</t>
    <rPh sb="0" eb="4">
      <t>サギョウジカン</t>
    </rPh>
    <rPh sb="7" eb="11">
      <t>カドウジンイン</t>
    </rPh>
    <rPh sb="14" eb="16">
      <t>ブツリョウ</t>
    </rPh>
    <phoneticPr fontId="1"/>
  </si>
  <si>
    <t>１週間の当該作業発生日数</t>
    <rPh sb="1" eb="3">
      <t>シュウカン</t>
    </rPh>
    <rPh sb="4" eb="6">
      <t>トウガイ</t>
    </rPh>
    <rPh sb="6" eb="8">
      <t>サギョウ</t>
    </rPh>
    <rPh sb="8" eb="10">
      <t>ハッセイ</t>
    </rPh>
    <rPh sb="10" eb="12">
      <t>ニッスウ</t>
    </rPh>
    <rPh sb="11" eb="12">
      <t>スウ</t>
    </rPh>
    <phoneticPr fontId="1"/>
  </si>
  <si>
    <t>【計画値】</t>
    <rPh sb="1" eb="3">
      <t>ケイカク</t>
    </rPh>
    <rPh sb="3" eb="4">
      <t>チ</t>
    </rPh>
    <phoneticPr fontId="1"/>
  </si>
  <si>
    <t>【実績値】</t>
    <rPh sb="1" eb="4">
      <t>ジッセキチ</t>
    </rPh>
    <phoneticPr fontId="1"/>
  </si>
  <si>
    <r>
      <t xml:space="preserve">【計画値】
</t>
    </r>
    <r>
      <rPr>
        <b/>
        <sz val="10"/>
        <color rgb="FFFF0000"/>
        <rFont val="BIZ UDPゴシック"/>
        <family val="3"/>
        <charset val="128"/>
      </rPr>
      <t>事業効率化計画
シートの値を入力</t>
    </r>
    <rPh sb="1" eb="3">
      <t>ケイカク</t>
    </rPh>
    <rPh sb="3" eb="4">
      <t>チ</t>
    </rPh>
    <rPh sb="6" eb="11">
      <t>ジギョウコウリツカ</t>
    </rPh>
    <rPh sb="11" eb="13">
      <t>ケイカク</t>
    </rPh>
    <rPh sb="18" eb="19">
      <t>アタイ</t>
    </rPh>
    <rPh sb="20" eb="22">
      <t>ニュウリョク</t>
    </rPh>
    <phoneticPr fontId="1"/>
  </si>
  <si>
    <r>
      <t xml:space="preserve">【実績値】
</t>
    </r>
    <r>
      <rPr>
        <b/>
        <sz val="10"/>
        <color rgb="FFFF0000"/>
        <rFont val="BIZ UDPゴシック"/>
        <family val="3"/>
        <charset val="128"/>
      </rPr>
      <t>効果測定結果
を入力</t>
    </r>
    <rPh sb="1" eb="4">
      <t>ジッセキチ</t>
    </rPh>
    <rPh sb="6" eb="10">
      <t>コウカソクテイ</t>
    </rPh>
    <rPh sb="10" eb="12">
      <t>ケッカ</t>
    </rPh>
    <rPh sb="14" eb="16">
      <t>ニュウリョク</t>
    </rPh>
    <phoneticPr fontId="1"/>
  </si>
  <si>
    <t>換算情報</t>
    <rPh sb="0" eb="2">
      <t>カンサン</t>
    </rPh>
    <rPh sb="2" eb="4">
      <t>ジョウホウ</t>
    </rPh>
    <phoneticPr fontId="1"/>
  </si>
  <si>
    <t>１週間（７日間）
のうち営業日数</t>
    <rPh sb="1" eb="3">
      <t>シュウカン</t>
    </rPh>
    <rPh sb="5" eb="6">
      <t>ニチ</t>
    </rPh>
    <rPh sb="6" eb="7">
      <t>アイダ</t>
    </rPh>
    <rPh sb="12" eb="15">
      <t>エイギョウビ</t>
    </rPh>
    <rPh sb="15" eb="16">
      <t>スウ</t>
    </rPh>
    <phoneticPr fontId="1"/>
  </si>
  <si>
    <t>１週間の当該作業発生日数</t>
    <rPh sb="1" eb="2">
      <t>シュウ</t>
    </rPh>
    <rPh sb="2" eb="4">
      <t>トウガイ</t>
    </rPh>
    <rPh sb="4" eb="6">
      <t>サギョウ</t>
    </rPh>
    <rPh sb="6" eb="8">
      <t>ハッセイ</t>
    </rPh>
    <rPh sb="8" eb="10">
      <t>ニッスウ</t>
    </rPh>
    <rPh sb="9" eb="10">
      <t>スウ</t>
    </rPh>
    <phoneticPr fontId="1"/>
  </si>
  <si>
    <t>←作業番号に応じて変更してください</t>
    <rPh sb="1" eb="5">
      <t>サギョウバンゴウ</t>
    </rPh>
    <rPh sb="6" eb="7">
      <t>オウ</t>
    </rPh>
    <rPh sb="9" eb="11">
      <t>ヘンコウ</t>
    </rPh>
    <phoneticPr fontId="1"/>
  </si>
  <si>
    <t>作業②</t>
    <phoneticPr fontId="1"/>
  </si>
  <si>
    <t>年</t>
    <rPh sb="0" eb="1">
      <t>トシ</t>
    </rPh>
    <phoneticPr fontId="1"/>
  </si>
  <si>
    <t>月</t>
    <rPh sb="0" eb="1">
      <t>ガツ</t>
    </rPh>
    <phoneticPr fontId="1"/>
  </si>
  <si>
    <t>～</t>
    <phoneticPr fontId="1"/>
  </si>
  <si>
    <t>測定日数</t>
    <phoneticPr fontId="1"/>
  </si>
  <si>
    <r>
      <t>導入効果検証報告_1ーA (作業②以降)　　</t>
    </r>
    <r>
      <rPr>
        <b/>
        <sz val="11"/>
        <color rgb="FFFF0000"/>
        <rFont val="BIZ UDPゴシック"/>
        <family val="3"/>
        <charset val="128"/>
      </rPr>
      <t>荷役等の効率化が２つ以上の場合はこのシートに記載してください</t>
    </r>
    <rPh sb="22" eb="25">
      <t>ニヤクトウ</t>
    </rPh>
    <rPh sb="26" eb="29">
      <t>コウリツカ</t>
    </rPh>
    <rPh sb="32" eb="34">
      <t>イジョウ</t>
    </rPh>
    <rPh sb="35" eb="37">
      <t>バアイ</t>
    </rPh>
    <rPh sb="44" eb="46">
      <t>キサイ</t>
    </rPh>
    <phoneticPr fontId="1"/>
  </si>
  <si>
    <t>事業　前</t>
  </si>
  <si>
    <t>事業　前</t>
    <phoneticPr fontId="1"/>
  </si>
  <si>
    <t>事業　後</t>
  </si>
  <si>
    <t>事業　後</t>
    <phoneticPr fontId="1"/>
  </si>
  <si>
    <t>事業　前
計画／効果測定</t>
    <rPh sb="0" eb="2">
      <t>ジギョウ</t>
    </rPh>
    <rPh sb="3" eb="4">
      <t>ゼン</t>
    </rPh>
    <rPh sb="6" eb="8">
      <t>ケイカク</t>
    </rPh>
    <rPh sb="9" eb="13">
      <t>コウカソクテイ</t>
    </rPh>
    <phoneticPr fontId="1"/>
  </si>
  <si>
    <t>事業　後
計画／効果測定</t>
    <rPh sb="0" eb="2">
      <t>ジギョウ</t>
    </rPh>
    <rPh sb="3" eb="4">
      <t>ゴ</t>
    </rPh>
    <rPh sb="6" eb="8">
      <t>ケイカク</t>
    </rPh>
    <rPh sb="9" eb="11">
      <t>コウカ</t>
    </rPh>
    <rPh sb="11" eb="13">
      <t>ソクテイ</t>
    </rPh>
    <phoneticPr fontId="1"/>
  </si>
  <si>
    <t>単位</t>
    <rPh sb="0" eb="2">
      <t>タンイ</t>
    </rPh>
    <phoneticPr fontId="1"/>
  </si>
  <si>
    <t>計測区分</t>
    <rPh sb="0" eb="2">
      <t>ケイソク</t>
    </rPh>
    <rPh sb="2" eb="4">
      <t>クブン</t>
    </rPh>
    <phoneticPr fontId="1"/>
  </si>
  <si>
    <t>補足事項　（計測条件・計測値における補足事項があれば記載してください）</t>
    <rPh sb="0" eb="4">
      <t>ホソクジコウ</t>
    </rPh>
    <rPh sb="11" eb="14">
      <t>ケイソクチ</t>
    </rPh>
    <phoneticPr fontId="1"/>
  </si>
  <si>
    <t>計測値</t>
    <rPh sb="0" eb="3">
      <t>ケイソクチ</t>
    </rPh>
    <phoneticPr fontId="15"/>
  </si>
  <si>
    <t>人・分/日</t>
    <rPh sb="0" eb="1">
      <t>ヒト</t>
    </rPh>
    <rPh sb="2" eb="3">
      <t>フン</t>
    </rPh>
    <rPh sb="4" eb="5">
      <t>ニチ</t>
    </rPh>
    <phoneticPr fontId="1"/>
  </si>
  <si>
    <t>荷役等の効率化作業が2つ以上ある場合は 【導入効果検証報告_1ーA (作業②以降に使用)】 シートを使用してください</t>
    <rPh sb="0" eb="3">
      <t>ニヤクトウ</t>
    </rPh>
    <rPh sb="4" eb="7">
      <t>コウリツカ</t>
    </rPh>
    <rPh sb="12" eb="14">
      <t>イジョウ</t>
    </rPh>
    <rPh sb="16" eb="18">
      <t>バアイ</t>
    </rPh>
    <rPh sb="50" eb="52">
      <t>シヨウ</t>
    </rPh>
    <phoneticPr fontId="1"/>
  </si>
  <si>
    <t>a. １回分
の作業</t>
    <rPh sb="4" eb="6">
      <t>カイブン</t>
    </rPh>
    <rPh sb="8" eb="10">
      <t>サギョウ</t>
    </rPh>
    <phoneticPr fontId="1"/>
  </si>
  <si>
    <t>b. １日分
の作業</t>
    <rPh sb="4" eb="6">
      <t>ニチブン</t>
    </rPh>
    <rPh sb="8" eb="10">
      <t>サギョウ</t>
    </rPh>
    <phoneticPr fontId="1"/>
  </si>
  <si>
    <t>１）計測条件</t>
    <rPh sb="2" eb="4">
      <t>ケイソク</t>
    </rPh>
    <rPh sb="4" eb="6">
      <t>ジョウケン</t>
    </rPh>
    <phoneticPr fontId="1"/>
  </si>
  <si>
    <t>２）計画値・実績値の入力</t>
    <rPh sb="2" eb="4">
      <t>ケイカク</t>
    </rPh>
    <rPh sb="4" eb="5">
      <t>アタイ</t>
    </rPh>
    <rPh sb="6" eb="9">
      <t>ジッセキチ</t>
    </rPh>
    <rPh sb="10" eb="12">
      <t>ニュウリョク</t>
    </rPh>
    <phoneticPr fontId="15"/>
  </si>
  <si>
    <t>３）削減効果</t>
    <phoneticPr fontId="1"/>
  </si>
  <si>
    <t>導入効果検証報告書</t>
    <rPh sb="0" eb="2">
      <t>ドウニュウ</t>
    </rPh>
    <rPh sb="8" eb="9">
      <t>ショ</t>
    </rPh>
    <phoneticPr fontId="2"/>
  </si>
  <si>
    <t>実施計画書 【事業効率化計画シート】 に記載した荷役等の作業を記載</t>
    <rPh sb="0" eb="5">
      <t>ジッシケイカクショ</t>
    </rPh>
    <rPh sb="7" eb="9">
      <t>ジギョウ</t>
    </rPh>
    <rPh sb="12" eb="14">
      <t>ケイカク</t>
    </rPh>
    <rPh sb="20" eb="22">
      <t>キサイ</t>
    </rPh>
    <rPh sb="24" eb="27">
      <t>ニヤクトウ</t>
    </rPh>
    <rPh sb="28" eb="30">
      <t>サギョウ</t>
    </rPh>
    <rPh sb="31" eb="33">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</si>
</sst>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
    <numFmt numFmtId="177" formatCode="#,##0.0;[Red]\-#,##0.0"/>
    <numFmt numFmtId="178" formatCode="#,##0.0_ ;[Red]\-#,##0.0\ "/>
  </numFmts>
  <fonts count="21" x14ac:knownFonts="1">
    <font>
      <sz val="11"/>
      <color theme="1"/>
      <name val="游ゴシック"/>
      <family val="2"/>
      <charset val="128"/>
      <scheme val="minor"/>
    </font>
    <font>
      <sz val="6"/>
      <name val="游ゴシック"/>
      <family val="2"/>
      <charset val="128"/>
      <scheme val="minor"/>
    </font>
    <font>
      <sz val="6"/>
      <name val="ＭＳ Ｐゴシック"/>
      <family val="3"/>
    </font>
    <font>
      <sz val="10"/>
      <color rgb="FF000000"/>
      <name val="Times New Roman"/>
      <family val="1"/>
    </font>
    <font>
      <sz val="14"/>
      <name val="BIZ UDPゴシック"/>
      <family val="3"/>
      <charset val="128"/>
    </font>
    <font>
      <sz val="11"/>
      <name val="BIZ UDPゴシック"/>
      <family val="3"/>
      <charset val="128"/>
    </font>
    <font>
      <b/>
      <sz val="10"/>
      <name val="BIZ UDPゴシック"/>
      <family val="3"/>
      <charset val="128"/>
    </font>
    <font>
      <sz val="8"/>
      <name val="BIZ UDPゴシック"/>
      <family val="3"/>
      <charset val="128"/>
    </font>
    <font>
      <sz val="9"/>
      <name val="BIZ UDPゴシック"/>
      <family val="3"/>
      <charset val="128"/>
    </font>
    <font>
      <b/>
      <sz val="11"/>
      <name val="BIZ UDPゴシック"/>
      <family val="3"/>
      <charset val="128"/>
    </font>
    <font>
      <b/>
      <sz val="11"/>
      <color theme="1"/>
      <name val="BIZ UDPゴシック"/>
      <family val="3"/>
      <charset val="128"/>
    </font>
    <font>
      <sz val="11"/>
      <color theme="1"/>
      <name val="BIZ UDPゴシック"/>
      <family val="3"/>
      <charset val="128"/>
    </font>
    <font>
      <sz val="10"/>
      <name val="BIZ UDPゴシック"/>
      <family val="3"/>
      <charset val="128"/>
    </font>
    <font>
      <b/>
      <sz val="11"/>
      <color rgb="FFFF0000"/>
      <name val="BIZ UDPゴシック"/>
      <family val="3"/>
      <charset val="128"/>
    </font>
    <font>
      <sz val="10"/>
      <color theme="1"/>
      <name val="BIZ UDPゴシック"/>
      <family val="3"/>
      <charset val="128"/>
    </font>
    <font>
      <sz val="6"/>
      <name val="游ゴシック"/>
      <family val="3"/>
      <charset val="128"/>
      <scheme val="minor"/>
    </font>
    <font>
      <sz val="10"/>
      <color rgb="FF000000"/>
      <name val="BIZ UDPゴシック"/>
      <family val="3"/>
      <charset val="128"/>
    </font>
    <font>
      <b/>
      <sz val="10"/>
      <color rgb="FFFF0000"/>
      <name val="BIZ UDPゴシック"/>
      <family val="3"/>
      <charset val="128"/>
    </font>
    <font>
      <sz val="9"/>
      <color theme="1"/>
      <name val="BIZ UDPゴシック"/>
      <family val="3"/>
      <charset val="128"/>
    </font>
    <font>
      <b/>
      <sz val="14"/>
      <name val="BIZ UDPゴシック"/>
      <family val="3"/>
      <charset val="128"/>
    </font>
    <font>
      <sz val="11"/>
      <color theme="1"/>
      <name val="游ゴシック"/>
      <family val="2"/>
      <charset val="128"/>
      <scheme val="minor"/>
    </font>
  </fonts>
  <fills count="9">
    <fill>
      <patternFill patternType="none"/>
    </fill>
    <fill>
      <patternFill patternType="gray125"/>
    </fill>
    <fill>
      <patternFill patternType="solid">
        <fgColor rgb="FFFFF2CC"/>
        <bgColor rgb="FFFFF2CC"/>
      </patternFill>
    </fill>
    <fill>
      <patternFill patternType="solid">
        <fgColor theme="7" tint="0.79998168889431442"/>
        <bgColor indexed="64"/>
      </patternFill>
    </fill>
    <fill>
      <patternFill patternType="solid">
        <fgColor rgb="FFFFF2CC"/>
        <bgColor indexed="64"/>
      </patternFill>
    </fill>
    <fill>
      <patternFill patternType="solid">
        <fgColor theme="0" tint="-0.14999847407452621"/>
        <bgColor indexed="64"/>
      </patternFill>
    </fill>
    <fill>
      <patternFill patternType="solid">
        <fgColor theme="0"/>
        <bgColor indexed="64"/>
      </patternFill>
    </fill>
    <fill>
      <patternFill patternType="solid">
        <fgColor rgb="FFFFCCCC"/>
        <bgColor indexed="64"/>
      </patternFill>
    </fill>
    <fill>
      <patternFill patternType="solid">
        <fgColor theme="9"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FF0000"/>
      </right>
      <top style="thin">
        <color indexed="64"/>
      </top>
      <bottom style="thin">
        <color indexed="64"/>
      </bottom>
      <diagonal/>
    </border>
    <border>
      <left style="medium">
        <color rgb="FFFF0000"/>
      </left>
      <right/>
      <top style="thin">
        <color indexed="64"/>
      </top>
      <bottom/>
      <diagonal/>
    </border>
    <border>
      <left style="thin">
        <color indexed="64"/>
      </left>
      <right style="medium">
        <color rgb="FFFF0000"/>
      </right>
      <top style="thin">
        <color indexed="64"/>
      </top>
      <bottom style="thin">
        <color indexed="64"/>
      </bottom>
      <diagonal/>
    </border>
    <border>
      <left style="medium">
        <color rgb="FFFF0000"/>
      </left>
      <right/>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thin">
        <color indexed="64"/>
      </left>
      <right style="thin">
        <color indexed="64"/>
      </right>
      <top style="thin">
        <color indexed="64"/>
      </top>
      <bottom/>
      <diagonal/>
    </border>
    <border>
      <left/>
      <right/>
      <top style="medium">
        <color rgb="FFFF0000"/>
      </top>
      <bottom/>
      <diagonal/>
    </border>
    <border>
      <left style="thin">
        <color indexed="64"/>
      </left>
      <right/>
      <top style="medium">
        <color rgb="FFFF0000"/>
      </top>
      <bottom style="thin">
        <color indexed="64"/>
      </bottom>
      <diagonal/>
    </border>
    <border>
      <left/>
      <right/>
      <top style="medium">
        <color rgb="FFFF0000"/>
      </top>
      <bottom style="thin">
        <color indexed="64"/>
      </bottom>
      <diagonal/>
    </border>
    <border>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top style="medium">
        <color rgb="FFFF0000"/>
      </top>
      <bottom/>
      <diagonal/>
    </border>
    <border>
      <left style="medium">
        <color rgb="FFFF0000"/>
      </left>
      <right/>
      <top/>
      <bottom/>
      <diagonal/>
    </border>
    <border>
      <left/>
      <right style="thin">
        <color theme="1"/>
      </right>
      <top style="medium">
        <color rgb="FFFF0000"/>
      </top>
      <bottom/>
      <diagonal/>
    </border>
    <border>
      <left/>
      <right style="thin">
        <color theme="1"/>
      </right>
      <top/>
      <bottom/>
      <diagonal/>
    </border>
    <border>
      <left/>
      <right style="thin">
        <color theme="1"/>
      </right>
      <top/>
      <bottom style="thin">
        <color indexed="64"/>
      </bottom>
      <diagonal/>
    </border>
    <border>
      <left style="medium">
        <color rgb="FFFF0000"/>
      </left>
      <right style="thin">
        <color indexed="64"/>
      </right>
      <top/>
      <bottom style="thin">
        <color indexed="64"/>
      </bottom>
      <diagonal/>
    </border>
    <border>
      <left style="thin">
        <color indexed="64"/>
      </left>
      <right style="medium">
        <color rgb="FFFF0000"/>
      </right>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medium">
        <color rgb="FFFF0000"/>
      </right>
      <top style="thin">
        <color indexed="64"/>
      </top>
      <bottom style="thin">
        <color theme="1"/>
      </bottom>
      <diagonal/>
    </border>
    <border>
      <left style="thin">
        <color indexed="64"/>
      </left>
      <right style="thin">
        <color indexed="64"/>
      </right>
      <top style="thin">
        <color theme="1"/>
      </top>
      <bottom style="thin">
        <color indexed="64"/>
      </bottom>
      <diagonal/>
    </border>
    <border>
      <left style="thin">
        <color indexed="64"/>
      </left>
      <right style="medium">
        <color rgb="FFFF0000"/>
      </right>
      <top style="thin">
        <color theme="1"/>
      </top>
      <bottom style="thin">
        <color indexed="64"/>
      </bottom>
      <diagonal/>
    </border>
    <border>
      <left style="medium">
        <color rgb="FFFF0000"/>
      </left>
      <right/>
      <top/>
      <bottom style="thin">
        <color theme="1"/>
      </bottom>
      <diagonal/>
    </border>
    <border>
      <left/>
      <right/>
      <top/>
      <bottom style="thin">
        <color theme="1"/>
      </bottom>
      <diagonal/>
    </border>
    <border>
      <left/>
      <right style="thin">
        <color indexed="64"/>
      </right>
      <top/>
      <bottom style="thin">
        <color theme="1"/>
      </bottom>
      <diagonal/>
    </border>
    <border>
      <left style="thin">
        <color indexed="64"/>
      </left>
      <right/>
      <top/>
      <bottom style="thin">
        <color theme="1"/>
      </bottom>
      <diagonal/>
    </border>
    <border>
      <left style="thin">
        <color theme="1"/>
      </left>
      <right style="thin">
        <color theme="1"/>
      </right>
      <top style="thin">
        <color theme="1"/>
      </top>
      <bottom style="thin">
        <color theme="1"/>
      </bottom>
      <diagonal/>
    </border>
    <border>
      <left style="thin">
        <color indexed="64"/>
      </left>
      <right style="thin">
        <color indexed="64"/>
      </right>
      <top/>
      <bottom/>
      <diagonal/>
    </border>
    <border>
      <left style="medium">
        <color rgb="FFFF0000"/>
      </left>
      <right/>
      <top style="medium">
        <color rgb="FFFF0000"/>
      </top>
      <bottom style="thin">
        <color indexed="64"/>
      </bottom>
      <diagonal/>
    </border>
    <border>
      <left style="medium">
        <color rgb="FFFF0000"/>
      </left>
      <right style="thin">
        <color indexed="64"/>
      </right>
      <top style="thin">
        <color indexed="64"/>
      </top>
      <bottom/>
      <diagonal/>
    </border>
    <border>
      <left style="medium">
        <color rgb="FFFF0000"/>
      </left>
      <right style="thin">
        <color indexed="64"/>
      </right>
      <top/>
      <bottom style="medium">
        <color rgb="FFFF0000"/>
      </bottom>
      <diagonal/>
    </border>
    <border>
      <left style="thin">
        <color indexed="64"/>
      </left>
      <right/>
      <top style="thin">
        <color indexed="64"/>
      </top>
      <bottom style="medium">
        <color rgb="FFFF0000"/>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s>
  <cellStyleXfs count="3">
    <xf numFmtId="0" fontId="0" fillId="0" borderId="0">
      <alignment vertical="center"/>
    </xf>
    <xf numFmtId="0" fontId="3" fillId="0" borderId="0"/>
    <xf numFmtId="38" fontId="20" fillId="0" borderId="0" applyFont="0" applyFill="0" applyBorder="0" applyAlignment="0" applyProtection="0">
      <alignment vertical="center"/>
    </xf>
  </cellStyleXfs>
  <cellXfs count="226">
    <xf numFmtId="0" fontId="0" fillId="0" borderId="0" xfId="0">
      <alignment vertical="center"/>
    </xf>
    <xf numFmtId="57" fontId="4" fillId="0" borderId="0" xfId="0" applyNumberFormat="1" applyFont="1" applyAlignment="1" applyProtection="1">
      <alignment horizontal="center" vertical="center"/>
      <protection locked="0"/>
    </xf>
    <xf numFmtId="49" fontId="7" fillId="0" borderId="0" xfId="0" applyNumberFormat="1" applyFont="1" applyAlignment="1" applyProtection="1">
      <alignment vertical="center" wrapText="1"/>
      <protection locked="0"/>
    </xf>
    <xf numFmtId="49" fontId="7"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vertical="center" wrapText="1"/>
    </xf>
    <xf numFmtId="0" fontId="13"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right" vertical="center"/>
    </xf>
    <xf numFmtId="0" fontId="5" fillId="4" borderId="1" xfId="0" applyFont="1" applyFill="1" applyBorder="1" applyAlignment="1">
      <alignment horizontal="center" vertical="center"/>
    </xf>
    <xf numFmtId="57" fontId="4" fillId="0" borderId="0" xfId="0" applyNumberFormat="1" applyFont="1" applyProtection="1">
      <alignment vertical="center"/>
      <protection locked="0"/>
    </xf>
    <xf numFmtId="0" fontId="5" fillId="0" borderId="0" xfId="0" applyFont="1">
      <alignment vertical="center"/>
    </xf>
    <xf numFmtId="0" fontId="5" fillId="0" borderId="0" xfId="0" applyFont="1" applyAlignment="1">
      <alignment horizontal="left" vertical="center" wrapText="1"/>
    </xf>
    <xf numFmtId="0" fontId="5" fillId="0" borderId="1" xfId="0" applyFont="1" applyBorder="1">
      <alignment vertical="center"/>
    </xf>
    <xf numFmtId="57" fontId="5" fillId="0" borderId="0" xfId="0" applyNumberFormat="1" applyFont="1">
      <alignment vertical="center"/>
    </xf>
    <xf numFmtId="49" fontId="8" fillId="0" borderId="0" xfId="0" applyNumberFormat="1" applyFont="1" applyProtection="1">
      <alignment vertical="center"/>
      <protection locked="0"/>
    </xf>
    <xf numFmtId="0" fontId="9" fillId="0" borderId="0" xfId="0" applyFont="1">
      <alignment vertical="center"/>
    </xf>
    <xf numFmtId="0" fontId="10" fillId="0" borderId="0" xfId="0" applyFont="1">
      <alignment vertical="center"/>
    </xf>
    <xf numFmtId="0" fontId="11" fillId="0" borderId="0" xfId="0" applyFont="1">
      <alignment vertical="center"/>
    </xf>
    <xf numFmtId="0" fontId="11" fillId="0" borderId="0" xfId="0" applyFont="1" applyAlignment="1">
      <alignment horizontal="left" vertical="center"/>
    </xf>
    <xf numFmtId="0" fontId="11" fillId="4" borderId="1" xfId="0" applyFont="1" applyFill="1" applyBorder="1">
      <alignment vertical="center"/>
    </xf>
    <xf numFmtId="0" fontId="12" fillId="0" borderId="0" xfId="0" applyFont="1">
      <alignment vertical="center"/>
    </xf>
    <xf numFmtId="176" fontId="12" fillId="0" borderId="0" xfId="0" applyNumberFormat="1" applyFont="1">
      <alignment vertical="center"/>
    </xf>
    <xf numFmtId="0" fontId="12" fillId="0" borderId="0" xfId="0" applyFont="1" applyAlignment="1">
      <alignment vertical="center" wrapText="1"/>
    </xf>
    <xf numFmtId="0" fontId="10" fillId="0" borderId="0" xfId="1" applyFont="1" applyAlignment="1">
      <alignment vertical="center"/>
    </xf>
    <xf numFmtId="0" fontId="11" fillId="6" borderId="1" xfId="0" applyFont="1" applyFill="1" applyBorder="1" applyAlignment="1">
      <alignment horizontal="center" vertical="center"/>
    </xf>
    <xf numFmtId="0" fontId="5" fillId="4" borderId="10" xfId="0" applyFont="1" applyFill="1" applyBorder="1">
      <alignment vertical="center"/>
    </xf>
    <xf numFmtId="0" fontId="5" fillId="4" borderId="12" xfId="0" applyFont="1" applyFill="1" applyBorder="1">
      <alignment vertical="center"/>
    </xf>
    <xf numFmtId="0" fontId="5" fillId="4" borderId="13" xfId="0" applyFont="1" applyFill="1" applyBorder="1">
      <alignment vertical="center"/>
    </xf>
    <xf numFmtId="0" fontId="11" fillId="0" borderId="10" xfId="0" applyFont="1" applyBorder="1">
      <alignment vertical="center"/>
    </xf>
    <xf numFmtId="49" fontId="6" fillId="0" borderId="0" xfId="0" applyNumberFormat="1" applyFont="1" applyProtection="1">
      <alignment vertical="center"/>
      <protection locked="0"/>
    </xf>
    <xf numFmtId="0" fontId="11" fillId="4" borderId="1" xfId="0" applyFont="1" applyFill="1" applyBorder="1" applyAlignment="1">
      <alignment horizontal="center" vertical="center"/>
    </xf>
    <xf numFmtId="0" fontId="10" fillId="0" borderId="0" xfId="0" applyFont="1" applyAlignment="1">
      <alignment horizontal="left" vertical="center"/>
    </xf>
    <xf numFmtId="0" fontId="5" fillId="0" borderId="1" xfId="0" applyFont="1" applyBorder="1" applyAlignment="1">
      <alignment horizontal="center" vertical="center"/>
    </xf>
    <xf numFmtId="0" fontId="11" fillId="0" borderId="1" xfId="0" applyFont="1" applyBorder="1">
      <alignment vertical="center"/>
    </xf>
    <xf numFmtId="0" fontId="14" fillId="0" borderId="0" xfId="0" applyFont="1" applyAlignment="1">
      <alignment horizontal="center" vertical="center"/>
    </xf>
    <xf numFmtId="0" fontId="16" fillId="5" borderId="1" xfId="1" applyFont="1" applyFill="1" applyBorder="1" applyAlignment="1">
      <alignment horizontal="center" vertical="center"/>
    </xf>
    <xf numFmtId="0" fontId="16" fillId="5" borderId="21" xfId="1" applyFont="1" applyFill="1" applyBorder="1" applyAlignment="1">
      <alignment horizontal="center" vertical="center"/>
    </xf>
    <xf numFmtId="0" fontId="16" fillId="5" borderId="19" xfId="1" applyFont="1" applyFill="1" applyBorder="1" applyAlignment="1">
      <alignment horizontal="center" vertical="center"/>
    </xf>
    <xf numFmtId="0" fontId="16" fillId="5" borderId="16" xfId="1" applyFont="1" applyFill="1" applyBorder="1" applyAlignment="1">
      <alignment horizontal="center" vertical="center"/>
    </xf>
    <xf numFmtId="0" fontId="16" fillId="5" borderId="20" xfId="1" applyFont="1" applyFill="1" applyBorder="1" applyAlignment="1">
      <alignment horizontal="center" vertical="center"/>
    </xf>
    <xf numFmtId="0" fontId="16" fillId="5" borderId="4" xfId="1" applyFont="1" applyFill="1" applyBorder="1" applyAlignment="1">
      <alignment horizontal="center" vertical="center"/>
    </xf>
    <xf numFmtId="0" fontId="16" fillId="5" borderId="3" xfId="1" applyFont="1" applyFill="1" applyBorder="1" applyAlignment="1">
      <alignment horizontal="center" vertical="center"/>
    </xf>
    <xf numFmtId="0" fontId="18" fillId="2" borderId="0" xfId="0" applyFont="1" applyFill="1" applyAlignment="1">
      <alignment horizontal="center" vertical="center"/>
    </xf>
    <xf numFmtId="0" fontId="18" fillId="2" borderId="1" xfId="0" applyFont="1" applyFill="1" applyBorder="1" applyAlignment="1">
      <alignment horizontal="center" vertical="center"/>
    </xf>
    <xf numFmtId="0" fontId="18" fillId="0" borderId="1" xfId="0" applyFont="1" applyBorder="1" applyAlignment="1">
      <alignment horizontal="center" vertical="center"/>
    </xf>
    <xf numFmtId="57" fontId="5" fillId="0" borderId="0" xfId="0" applyNumberFormat="1" applyFont="1" applyProtection="1">
      <alignment vertical="center"/>
      <protection locked="0"/>
    </xf>
    <xf numFmtId="0" fontId="11" fillId="5" borderId="1" xfId="0" applyFont="1" applyFill="1" applyBorder="1" applyAlignment="1">
      <alignment horizontal="center" vertical="center"/>
    </xf>
    <xf numFmtId="0" fontId="11" fillId="4" borderId="10" xfId="1" applyFont="1" applyFill="1" applyBorder="1" applyAlignment="1">
      <alignment horizontal="right" vertical="center"/>
    </xf>
    <xf numFmtId="0" fontId="11" fillId="4" borderId="13" xfId="1" applyFont="1" applyFill="1" applyBorder="1" applyAlignment="1">
      <alignment horizontal="right" vertical="center"/>
    </xf>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1" fillId="0" borderId="21" xfId="0" applyFont="1" applyBorder="1" applyAlignment="1">
      <alignment horizontal="center" vertical="center" wrapText="1"/>
    </xf>
    <xf numFmtId="0" fontId="11" fillId="0" borderId="43"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4" borderId="10"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4" borderId="13" xfId="1" applyFont="1" applyFill="1" applyBorder="1" applyAlignment="1">
      <alignment horizontal="center" vertical="center" wrapText="1"/>
    </xf>
    <xf numFmtId="0" fontId="11" fillId="0" borderId="11" xfId="0" applyFont="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1" fillId="4" borderId="12" xfId="1" applyFont="1" applyFill="1" applyBorder="1" applyAlignment="1">
      <alignment horizontal="center" vertical="center"/>
    </xf>
    <xf numFmtId="0" fontId="11" fillId="4" borderId="13" xfId="1" applyFont="1" applyFill="1" applyBorder="1" applyAlignment="1">
      <alignment horizontal="center" vertical="center"/>
    </xf>
    <xf numFmtId="0" fontId="16" fillId="5" borderId="9" xfId="1" applyFont="1" applyFill="1" applyBorder="1" applyAlignment="1">
      <alignment horizontal="center" vertical="center"/>
    </xf>
    <xf numFmtId="0" fontId="16" fillId="5" borderId="8" xfId="1" applyFont="1" applyFill="1" applyBorder="1" applyAlignment="1">
      <alignment horizontal="center" vertical="center"/>
    </xf>
    <xf numFmtId="0" fontId="16" fillId="5" borderId="12" xfId="1" applyFont="1" applyFill="1" applyBorder="1" applyAlignment="1">
      <alignment horizontal="center" vertical="center"/>
    </xf>
    <xf numFmtId="0" fontId="16" fillId="5" borderId="13" xfId="1" applyFont="1" applyFill="1" applyBorder="1" applyAlignment="1">
      <alignment horizontal="center" vertical="center"/>
    </xf>
    <xf numFmtId="177" fontId="5" fillId="8" borderId="1" xfId="2" applyNumberFormat="1" applyFont="1" applyFill="1" applyBorder="1" applyAlignment="1">
      <alignment horizontal="right" vertical="center"/>
    </xf>
    <xf numFmtId="0" fontId="5" fillId="5" borderId="1" xfId="0" applyFont="1" applyFill="1" applyBorder="1" applyAlignment="1">
      <alignment horizontal="center" vertical="center"/>
    </xf>
    <xf numFmtId="0" fontId="5" fillId="8" borderId="1" xfId="0" applyFont="1" applyFill="1" applyBorder="1" applyAlignment="1">
      <alignment horizontal="center" vertical="center"/>
    </xf>
    <xf numFmtId="0" fontId="5" fillId="0" borderId="15" xfId="0" applyFont="1" applyBorder="1" applyAlignment="1">
      <alignment horizontal="center" vertical="center" wrapText="1"/>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17"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1" fillId="0" borderId="45" xfId="0" applyFont="1" applyBorder="1" applyAlignment="1">
      <alignment horizontal="center" vertical="center" wrapText="1"/>
    </xf>
    <xf numFmtId="0" fontId="11" fillId="0" borderId="32" xfId="0" applyFont="1" applyBorder="1" applyAlignment="1">
      <alignment horizontal="center" vertical="center"/>
    </xf>
    <xf numFmtId="0" fontId="11" fillId="8" borderId="10" xfId="1" applyFont="1" applyFill="1" applyBorder="1" applyAlignment="1">
      <alignment horizontal="center" vertical="center" wrapText="1"/>
    </xf>
    <xf numFmtId="0" fontId="11" fillId="8" borderId="12" xfId="1" applyFont="1" applyFill="1" applyBorder="1" applyAlignment="1">
      <alignment horizontal="center" vertical="center" wrapText="1"/>
    </xf>
    <xf numFmtId="0" fontId="11" fillId="8" borderId="13" xfId="1" applyFont="1" applyFill="1" applyBorder="1" applyAlignment="1">
      <alignment horizontal="center" vertical="center" wrapText="1"/>
    </xf>
    <xf numFmtId="0" fontId="11" fillId="0" borderId="9" xfId="0" applyFont="1" applyBorder="1" applyAlignment="1">
      <alignment horizontal="center" vertical="center"/>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10" fillId="5" borderId="44" xfId="1" applyFont="1" applyFill="1" applyBorder="1" applyAlignment="1">
      <alignment horizontal="center" vertical="center" wrapText="1"/>
    </xf>
    <xf numFmtId="0" fontId="10" fillId="5" borderId="24" xfId="1" applyFont="1" applyFill="1" applyBorder="1" applyAlignment="1">
      <alignment horizontal="center" vertical="center" wrapText="1"/>
    </xf>
    <xf numFmtId="0" fontId="10" fillId="5" borderId="25" xfId="1" applyFont="1" applyFill="1" applyBorder="1" applyAlignment="1">
      <alignment horizontal="center" vertical="center" wrapText="1"/>
    </xf>
    <xf numFmtId="0" fontId="11" fillId="0" borderId="47" xfId="0"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177" fontId="5" fillId="8" borderId="10" xfId="2" applyNumberFormat="1" applyFont="1" applyFill="1" applyBorder="1" applyAlignment="1">
      <alignment horizontal="right" vertical="center"/>
    </xf>
    <xf numFmtId="177" fontId="5" fillId="8" borderId="13" xfId="2" applyNumberFormat="1" applyFont="1" applyFill="1" applyBorder="1" applyAlignment="1">
      <alignment horizontal="right" vertical="center"/>
    </xf>
    <xf numFmtId="0" fontId="11" fillId="4" borderId="9" xfId="1" applyFont="1" applyFill="1" applyBorder="1" applyAlignment="1">
      <alignment horizontal="right" vertical="center"/>
    </xf>
    <xf numFmtId="0" fontId="11" fillId="4" borderId="7" xfId="1" applyFont="1" applyFill="1" applyBorder="1" applyAlignment="1">
      <alignment horizontal="right" vertical="center"/>
    </xf>
    <xf numFmtId="0" fontId="16" fillId="5" borderId="23" xfId="1" applyFont="1" applyFill="1" applyBorder="1" applyAlignment="1">
      <alignment horizontal="center" vertical="center"/>
    </xf>
    <xf numFmtId="0" fontId="16" fillId="5" borderId="24" xfId="1" applyFont="1" applyFill="1" applyBorder="1" applyAlignment="1">
      <alignment horizontal="center" vertical="center"/>
    </xf>
    <xf numFmtId="0" fontId="16" fillId="5" borderId="25" xfId="1" applyFont="1" applyFill="1" applyBorder="1" applyAlignment="1">
      <alignment horizontal="center" vertical="center"/>
    </xf>
    <xf numFmtId="0" fontId="16" fillId="5" borderId="26" xfId="1" applyFont="1" applyFill="1" applyBorder="1" applyAlignment="1">
      <alignment horizontal="center" vertical="center"/>
    </xf>
    <xf numFmtId="0" fontId="11" fillId="8" borderId="10" xfId="1" applyFont="1" applyFill="1" applyBorder="1" applyAlignment="1">
      <alignment horizontal="right" vertical="center"/>
    </xf>
    <xf numFmtId="0" fontId="11" fillId="8" borderId="13" xfId="1" applyFont="1" applyFill="1" applyBorder="1" applyAlignment="1">
      <alignment horizontal="right" vertical="center"/>
    </xf>
    <xf numFmtId="0" fontId="11" fillId="8" borderId="47" xfId="1" applyFont="1" applyFill="1" applyBorder="1" applyAlignment="1">
      <alignment horizontal="center" vertical="center" wrapText="1"/>
    </xf>
    <xf numFmtId="0" fontId="11" fillId="8" borderId="48" xfId="1" applyFont="1" applyFill="1" applyBorder="1" applyAlignment="1">
      <alignment horizontal="center" vertical="center" wrapText="1"/>
    </xf>
    <xf numFmtId="0" fontId="11" fillId="8" borderId="49" xfId="1" applyFont="1" applyFill="1" applyBorder="1" applyAlignment="1">
      <alignment horizontal="center" vertical="center" wrapText="1"/>
    </xf>
    <xf numFmtId="0" fontId="11" fillId="8" borderId="47" xfId="1" applyFont="1" applyFill="1" applyBorder="1" applyAlignment="1">
      <alignment horizontal="right" vertical="center"/>
    </xf>
    <xf numFmtId="0" fontId="11" fillId="8" borderId="49" xfId="1" applyFont="1" applyFill="1" applyBorder="1" applyAlignment="1">
      <alignment horizontal="right" vertical="center"/>
    </xf>
    <xf numFmtId="0" fontId="11" fillId="8" borderId="47" xfId="1" applyFont="1" applyFill="1" applyBorder="1" applyAlignment="1">
      <alignment horizontal="center" vertical="center"/>
    </xf>
    <xf numFmtId="0" fontId="11" fillId="8" borderId="49" xfId="1" applyFont="1" applyFill="1" applyBorder="1" applyAlignment="1">
      <alignment horizontal="center" vertical="center"/>
    </xf>
    <xf numFmtId="0" fontId="11" fillId="8" borderId="10" xfId="1" applyFont="1" applyFill="1" applyBorder="1" applyAlignment="1">
      <alignment horizontal="center" vertical="center"/>
    </xf>
    <xf numFmtId="0" fontId="11" fillId="8" borderId="13" xfId="1" applyFont="1" applyFill="1" applyBorder="1" applyAlignment="1">
      <alignment horizontal="center" vertical="center"/>
    </xf>
    <xf numFmtId="57" fontId="4" fillId="0" borderId="0" xfId="0" applyNumberFormat="1" applyFont="1" applyAlignment="1" applyProtection="1">
      <alignment horizontal="center" vertical="center"/>
      <protection locked="0"/>
    </xf>
    <xf numFmtId="0" fontId="10" fillId="5" borderId="42" xfId="0" applyFont="1" applyFill="1" applyBorder="1" applyAlignment="1">
      <alignment horizontal="center" vertical="center"/>
    </xf>
    <xf numFmtId="0" fontId="5" fillId="4" borderId="42" xfId="0" applyFont="1" applyFill="1" applyBorder="1" applyAlignment="1">
      <alignment horizontal="left" vertical="center" wrapText="1"/>
    </xf>
    <xf numFmtId="0" fontId="11" fillId="5" borderId="10"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1" fillId="2" borderId="42" xfId="0" applyFont="1" applyFill="1" applyBorder="1" applyAlignment="1">
      <alignment horizontal="center" vertical="center"/>
    </xf>
    <xf numFmtId="0" fontId="10" fillId="5" borderId="10" xfId="0" applyFont="1" applyFill="1" applyBorder="1" applyAlignment="1">
      <alignment horizontal="center" vertical="center"/>
    </xf>
    <xf numFmtId="0" fontId="10" fillId="5" borderId="12" xfId="0" applyFont="1" applyFill="1" applyBorder="1" applyAlignment="1">
      <alignment horizontal="center" vertical="center"/>
    </xf>
    <xf numFmtId="0" fontId="10" fillId="5" borderId="13" xfId="0" applyFont="1" applyFill="1" applyBorder="1" applyAlignment="1">
      <alignment horizontal="center" vertical="center"/>
    </xf>
    <xf numFmtId="49" fontId="19" fillId="0" borderId="0" xfId="0" applyNumberFormat="1" applyFont="1" applyAlignment="1" applyProtection="1">
      <alignment horizontal="center" vertical="center"/>
      <protection locked="0"/>
    </xf>
    <xf numFmtId="0" fontId="14" fillId="0" borderId="10"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center"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0" fontId="14" fillId="0" borderId="10" xfId="0" applyFont="1" applyBorder="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49" fontId="5" fillId="0" borderId="2" xfId="0" applyNumberFormat="1" applyFont="1" applyBorder="1" applyAlignment="1" applyProtection="1">
      <alignment horizontal="center" vertical="center"/>
      <protection locked="0"/>
    </xf>
    <xf numFmtId="49" fontId="5" fillId="4" borderId="2" xfId="0" applyNumberFormat="1" applyFont="1" applyFill="1" applyBorder="1" applyAlignment="1" applyProtection="1">
      <alignment horizontal="center" vertical="center"/>
      <protection locked="0"/>
    </xf>
    <xf numFmtId="0" fontId="16" fillId="5" borderId="7" xfId="1" applyFont="1" applyFill="1" applyBorder="1" applyAlignment="1">
      <alignment horizontal="center" vertical="center"/>
    </xf>
    <xf numFmtId="0" fontId="16" fillId="5" borderId="4" xfId="1" applyFont="1" applyFill="1" applyBorder="1" applyAlignment="1">
      <alignment horizontal="center" vertical="center"/>
    </xf>
    <xf numFmtId="0" fontId="16" fillId="5" borderId="2" xfId="1" applyFont="1" applyFill="1" applyBorder="1" applyAlignment="1">
      <alignment horizontal="center" vertical="center"/>
    </xf>
    <xf numFmtId="0" fontId="16" fillId="5" borderId="3" xfId="1" applyFont="1" applyFill="1" applyBorder="1" applyAlignment="1">
      <alignment horizontal="center" vertical="center"/>
    </xf>
    <xf numFmtId="0" fontId="10" fillId="5" borderId="9" xfId="1" applyFont="1" applyFill="1" applyBorder="1" applyAlignment="1">
      <alignment horizontal="center" vertical="center" wrapText="1"/>
    </xf>
    <xf numFmtId="0" fontId="10" fillId="5" borderId="8" xfId="1" applyFont="1" applyFill="1" applyBorder="1" applyAlignment="1">
      <alignment horizontal="center" vertical="center" wrapText="1"/>
    </xf>
    <xf numFmtId="0" fontId="10" fillId="5" borderId="7" xfId="1" applyFont="1" applyFill="1" applyBorder="1" applyAlignment="1">
      <alignment horizontal="center" vertical="center" wrapText="1"/>
    </xf>
    <xf numFmtId="0" fontId="10" fillId="5" borderId="4" xfId="1" applyFont="1" applyFill="1" applyBorder="1" applyAlignment="1">
      <alignment horizontal="center" vertical="center" wrapText="1"/>
    </xf>
    <xf numFmtId="0" fontId="10" fillId="5" borderId="2" xfId="1" applyFont="1" applyFill="1" applyBorder="1" applyAlignment="1">
      <alignment horizontal="center" vertical="center" wrapText="1"/>
    </xf>
    <xf numFmtId="0" fontId="10" fillId="5" borderId="3" xfId="1" applyFont="1" applyFill="1" applyBorder="1" applyAlignment="1">
      <alignment horizontal="center" vertical="center" wrapText="1"/>
    </xf>
    <xf numFmtId="0" fontId="5" fillId="5" borderId="10"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3" xfId="0" applyFont="1" applyFill="1" applyBorder="1" applyAlignment="1">
      <alignment horizontal="center" vertical="center"/>
    </xf>
    <xf numFmtId="0" fontId="5" fillId="5" borderId="27"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29" xfId="0" applyFont="1" applyFill="1" applyBorder="1" applyAlignment="1">
      <alignment horizontal="center" vertical="center" wrapText="1"/>
    </xf>
    <xf numFmtId="0" fontId="5" fillId="5" borderId="28" xfId="0" applyFont="1" applyFill="1" applyBorder="1" applyAlignment="1">
      <alignment horizontal="center" vertical="center" wrapText="1"/>
    </xf>
    <xf numFmtId="0" fontId="5" fillId="5" borderId="0" xfId="0" applyFont="1" applyFill="1" applyAlignment="1">
      <alignment horizontal="center" vertical="center" wrapText="1"/>
    </xf>
    <xf numFmtId="0" fontId="5" fillId="5" borderId="30"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11" fillId="0" borderId="46" xfId="0" applyFont="1" applyBorder="1" applyAlignment="1">
      <alignment horizontal="center" vertical="center"/>
    </xf>
    <xf numFmtId="57" fontId="5" fillId="0" borderId="0" xfId="0" applyNumberFormat="1" applyFont="1" applyAlignment="1" applyProtection="1">
      <alignment horizontal="center" vertical="center"/>
      <protection locked="0"/>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32" xfId="0" applyFont="1" applyBorder="1" applyAlignment="1">
      <alignment horizontal="center" vertical="center" wrapText="1"/>
    </xf>
    <xf numFmtId="0" fontId="5" fillId="0" borderId="11"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178" fontId="5" fillId="8" borderId="11" xfId="0" applyNumberFormat="1" applyFont="1" applyFill="1" applyBorder="1" applyAlignment="1">
      <alignment horizontal="right" vertical="center"/>
    </xf>
    <xf numFmtId="0" fontId="5" fillId="8" borderId="11" xfId="0" applyFont="1" applyFill="1" applyBorder="1" applyAlignment="1">
      <alignment horizontal="right" vertical="center"/>
    </xf>
    <xf numFmtId="0" fontId="5" fillId="8" borderId="19" xfId="0" applyFont="1" applyFill="1" applyBorder="1" applyAlignment="1">
      <alignment horizontal="right" vertical="center"/>
    </xf>
    <xf numFmtId="0" fontId="5" fillId="5" borderId="11" xfId="0" applyFont="1" applyFill="1" applyBorder="1" applyAlignment="1">
      <alignment horizontal="center" vertical="center"/>
    </xf>
    <xf numFmtId="0" fontId="5" fillId="5" borderId="33"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178" fontId="5" fillId="8" borderId="36" xfId="0" applyNumberFormat="1" applyFont="1" applyFill="1" applyBorder="1" applyAlignment="1">
      <alignment horizontal="right" vertical="center"/>
    </xf>
    <xf numFmtId="0" fontId="5" fillId="8" borderId="36" xfId="0" applyFont="1" applyFill="1" applyBorder="1" applyAlignment="1">
      <alignment horizontal="right" vertical="center"/>
    </xf>
    <xf numFmtId="0" fontId="5" fillId="8" borderId="34" xfId="0" applyFont="1" applyFill="1" applyBorder="1" applyAlignment="1">
      <alignment horizontal="right" vertical="center"/>
    </xf>
    <xf numFmtId="0" fontId="5" fillId="5" borderId="36" xfId="0" applyFont="1" applyFill="1" applyBorder="1" applyAlignment="1">
      <alignment horizontal="center" vertical="center"/>
    </xf>
    <xf numFmtId="0" fontId="5" fillId="5" borderId="37" xfId="0" applyFont="1" applyFill="1" applyBorder="1" applyAlignment="1">
      <alignment horizontal="center" vertical="center"/>
    </xf>
    <xf numFmtId="0" fontId="5" fillId="5" borderId="34" xfId="0" applyFont="1" applyFill="1" applyBorder="1" applyAlignment="1">
      <alignment horizontal="center" vertical="center"/>
    </xf>
    <xf numFmtId="0" fontId="5" fillId="5" borderId="35" xfId="0" applyFont="1" applyFill="1" applyBorder="1" applyAlignment="1">
      <alignment horizontal="center" vertical="center"/>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1"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178" fontId="5" fillId="8" borderId="1" xfId="0" applyNumberFormat="1" applyFont="1" applyFill="1" applyBorder="1" applyAlignment="1">
      <alignment horizontal="right" vertical="center"/>
    </xf>
    <xf numFmtId="0" fontId="5" fillId="8" borderId="1" xfId="0" applyFont="1" applyFill="1" applyBorder="1" applyAlignment="1">
      <alignment horizontal="right" vertical="center"/>
    </xf>
    <xf numFmtId="0" fontId="5" fillId="5" borderId="16" xfId="0" applyFont="1" applyFill="1" applyBorder="1" applyAlignment="1">
      <alignment horizontal="center" vertical="center"/>
    </xf>
    <xf numFmtId="0" fontId="12" fillId="4" borderId="9"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5" fillId="8" borderId="34" xfId="0" applyFont="1" applyFill="1" applyBorder="1" applyAlignment="1">
      <alignment horizontal="center" vertical="center"/>
    </xf>
    <xf numFmtId="0" fontId="5" fillId="8" borderId="36" xfId="0" applyFont="1" applyFill="1" applyBorder="1" applyAlignment="1">
      <alignment horizontal="center" vertical="center"/>
    </xf>
    <xf numFmtId="0" fontId="5" fillId="8" borderId="11" xfId="0" applyFont="1" applyFill="1" applyBorder="1" applyAlignment="1">
      <alignment horizontal="center" vertical="center"/>
    </xf>
    <xf numFmtId="0" fontId="5" fillId="8" borderId="19" xfId="0" applyFont="1" applyFill="1" applyBorder="1" applyAlignment="1">
      <alignment horizontal="center" vertical="center"/>
    </xf>
    <xf numFmtId="0" fontId="5" fillId="8" borderId="1" xfId="0" applyFont="1" applyFill="1" applyBorder="1" applyAlignment="1">
      <alignment horizontal="left" vertical="center"/>
    </xf>
    <xf numFmtId="0" fontId="11" fillId="4" borderId="9"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11" fillId="4" borderId="10" xfId="1" applyFont="1" applyFill="1" applyBorder="1" applyAlignment="1">
      <alignment horizontal="center" vertical="center"/>
    </xf>
    <xf numFmtId="0" fontId="11" fillId="4" borderId="9" xfId="1" applyFont="1" applyFill="1" applyBorder="1" applyAlignment="1">
      <alignment horizontal="center" vertical="center"/>
    </xf>
    <xf numFmtId="0" fontId="11" fillId="4" borderId="7" xfId="1" applyFont="1" applyFill="1" applyBorder="1" applyAlignment="1">
      <alignment horizontal="center" vertical="center"/>
    </xf>
    <xf numFmtId="0" fontId="11" fillId="2" borderId="42" xfId="0" applyFont="1" applyFill="1" applyBorder="1" applyAlignment="1">
      <alignment horizontal="left" vertical="center"/>
    </xf>
  </cellXfs>
  <cellStyles count="3">
    <cellStyle name="桁区切り" xfId="2" builtinId="6"/>
    <cellStyle name="標準" xfId="0" builtinId="0"/>
    <cellStyle name="標準 2" xfId="1" xr:uid="{E3D16670-127A-4530-A7A5-BDCD71E07B75}"/>
  </cellStyles>
  <dxfs count="0"/>
  <tableStyles count="0" defaultTableStyle="TableStyleMedium2" defaultPivotStyle="PivotStyleLight16"/>
  <colors>
    <mruColors>
      <color rgb="FFFFCCCC"/>
      <color rgb="FFFFF2CC"/>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24</xdr:col>
      <xdr:colOff>92897</xdr:colOff>
      <xdr:row>8</xdr:row>
      <xdr:rowOff>85913</xdr:rowOff>
    </xdr:from>
    <xdr:ext cx="3600000" cy="1723155"/>
    <xdr:sp macro="" textlink="">
      <xdr:nvSpPr>
        <xdr:cNvPr id="2" name="吹き出し: 線 1">
          <a:extLst>
            <a:ext uri="{FF2B5EF4-FFF2-40B4-BE49-F238E27FC236}">
              <a16:creationId xmlns:a16="http://schemas.microsoft.com/office/drawing/2014/main" id="{2F2D1D09-0281-48E1-9C94-C152DDC99417}"/>
            </a:ext>
          </a:extLst>
        </xdr:cNvPr>
        <xdr:cNvSpPr/>
      </xdr:nvSpPr>
      <xdr:spPr>
        <a:xfrm>
          <a:off x="10398947" y="1914713"/>
          <a:ext cx="3600000" cy="1723155"/>
        </a:xfrm>
        <a:prstGeom prst="borderCallout1">
          <a:avLst>
            <a:gd name="adj1" fmla="val 32806"/>
            <a:gd name="adj2" fmla="val 249"/>
            <a:gd name="adj3" fmla="val 32961"/>
            <a:gd name="adj4" fmla="val -24035"/>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spAutoFit/>
        </a:bodyPr>
        <a:lstStyle/>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事業</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前・</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事業</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後の</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効果測定を実施した期間</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を記載してください。</a:t>
          </a:r>
          <a:b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b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効果測定期間のうち、実際に測定した日数を記載してください。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測定日数は、</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事業前・事業後ともに</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１４日以上</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測定してください。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週あたりの出荷日数が少ないなど、</a:t>
          </a:r>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14</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日の測定日数を確保することが困難な場合は、事務局にご相談ください。</a:t>
          </a:r>
          <a:endPar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17</xdr:row>
      <xdr:rowOff>123003</xdr:rowOff>
    </xdr:from>
    <xdr:ext cx="3600000" cy="439470"/>
    <xdr:sp macro="" textlink="">
      <xdr:nvSpPr>
        <xdr:cNvPr id="3" name="吹き出し: 線 2">
          <a:extLst>
            <a:ext uri="{FF2B5EF4-FFF2-40B4-BE49-F238E27FC236}">
              <a16:creationId xmlns:a16="http://schemas.microsoft.com/office/drawing/2014/main" id="{8FEF2655-7AE7-4615-8795-97A5FEB39541}"/>
            </a:ext>
          </a:extLst>
        </xdr:cNvPr>
        <xdr:cNvSpPr/>
      </xdr:nvSpPr>
      <xdr:spPr>
        <a:xfrm>
          <a:off x="10357485" y="3731297"/>
          <a:ext cx="3600000" cy="439470"/>
        </a:xfrm>
        <a:prstGeom prst="borderCallout1">
          <a:avLst>
            <a:gd name="adj1" fmla="val 51000"/>
            <a:gd name="adj2" fmla="val -62"/>
            <a:gd name="adj3" fmla="val 52610"/>
            <a:gd name="adj4" fmla="val -24657"/>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spAutoFit/>
        </a:bodyPr>
        <a:lstStyle/>
        <a:p>
          <a:pPr marL="0" marR="0" lvl="0" indent="0" defTabSz="914400" eaLnBrk="1" fontAlgn="t" latinLnBrk="0" hangingPunct="1">
            <a:lnSpc>
              <a:spcPct val="100000"/>
            </a:lnSpc>
            <a:spcBef>
              <a:spcPts val="0"/>
            </a:spcBef>
            <a:spcAft>
              <a:spcPts val="0"/>
            </a:spcAft>
            <a:buClrTx/>
            <a:buSzTx/>
            <a:buFontTx/>
            <a:buNone/>
            <a:tabLst/>
            <a:defRPr/>
          </a:pP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【事業効率化計画シート】に記載した対象作業の名称</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・作業の詳細</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を記載してください。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22</xdr:row>
      <xdr:rowOff>142726</xdr:rowOff>
    </xdr:from>
    <xdr:ext cx="3600000" cy="2162324"/>
    <xdr:sp macro="" textlink="">
      <xdr:nvSpPr>
        <xdr:cNvPr id="4" name="吹き出し: 線 3">
          <a:extLst>
            <a:ext uri="{FF2B5EF4-FFF2-40B4-BE49-F238E27FC236}">
              <a16:creationId xmlns:a16="http://schemas.microsoft.com/office/drawing/2014/main" id="{68335F34-7E60-43E4-A651-AFF368794EC4}"/>
            </a:ext>
          </a:extLst>
        </xdr:cNvPr>
        <xdr:cNvSpPr/>
      </xdr:nvSpPr>
      <xdr:spPr>
        <a:xfrm>
          <a:off x="10398947" y="4571851"/>
          <a:ext cx="3600000" cy="2162324"/>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１）計測条件</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【計測</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区分</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14日以上の測定結果をもとに、「1回分の作業」または「1日分の作業」の平均値を算出し、該当する項目を選択してください。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【換算情報】</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通常時（または効果測定期間）における、</a:t>
          </a:r>
          <a:r>
            <a:rPr lang="en-US" altLang="ja-JP" sz="1100" b="0" i="0">
              <a:solidFill>
                <a:schemeClr val="tx1"/>
              </a:solidFill>
              <a:effectLst/>
              <a:latin typeface="BIZ UDPゴシック" panose="020B0400000000000000" pitchFamily="50" charset="-128"/>
              <a:ea typeface="BIZ UDPゴシック" panose="020B0400000000000000" pitchFamily="50" charset="-128"/>
              <a:cs typeface="+mn-cs"/>
            </a:rPr>
            <a:t>1</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日の作業回数（計測区分</a:t>
          </a:r>
          <a:r>
            <a:rPr lang="en-US" altLang="ja-JP" sz="1100" b="0" i="0">
              <a:solidFill>
                <a:schemeClr val="tx1"/>
              </a:solidFill>
              <a:effectLst/>
              <a:latin typeface="BIZ UDPゴシック" panose="020B0400000000000000" pitchFamily="50" charset="-128"/>
              <a:ea typeface="BIZ UDPゴシック" panose="020B0400000000000000" pitchFamily="50" charset="-128"/>
              <a:cs typeface="+mn-cs"/>
            </a:rPr>
            <a:t>a </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の場合）、１週間の</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営業日数</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・当</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該作業の発生日数を入力してください。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101600</xdr:colOff>
      <xdr:row>32</xdr:row>
      <xdr:rowOff>180974</xdr:rowOff>
    </xdr:from>
    <xdr:ext cx="3594099" cy="2143125"/>
    <xdr:sp macro="" textlink="">
      <xdr:nvSpPr>
        <xdr:cNvPr id="5" name="吹き出し: 線 4">
          <a:extLst>
            <a:ext uri="{FF2B5EF4-FFF2-40B4-BE49-F238E27FC236}">
              <a16:creationId xmlns:a16="http://schemas.microsoft.com/office/drawing/2014/main" id="{706AE973-ABF3-4E18-9D96-40084AB76ECC}"/>
            </a:ext>
          </a:extLst>
        </xdr:cNvPr>
        <xdr:cNvSpPr/>
      </xdr:nvSpPr>
      <xdr:spPr>
        <a:xfrm>
          <a:off x="10407650" y="7248524"/>
          <a:ext cx="3594099" cy="2143125"/>
        </a:xfrm>
        <a:prstGeom prst="borderCallout1">
          <a:avLst>
            <a:gd name="adj1" fmla="val 51764"/>
            <a:gd name="adj2" fmla="val -427"/>
            <a:gd name="adj3" fmla="val 52554"/>
            <a:gd name="adj4" fmla="val -23725"/>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２）計画値・実績値の入力</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【計画値】</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交付申請時</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に</a:t>
          </a:r>
          <a:r>
            <a:rPr lang="ja-JP" altLang="en-US" sz="1100" b="1" i="0">
              <a:solidFill>
                <a:srgbClr val="0070C0"/>
              </a:solidFill>
              <a:effectLst/>
              <a:latin typeface="BIZ UDPゴシック" panose="020B0400000000000000" pitchFamily="50" charset="-128"/>
              <a:ea typeface="BIZ UDPゴシック" panose="020B0400000000000000" pitchFamily="50" charset="-128"/>
              <a:cs typeface="+mn-cs"/>
            </a:rPr>
            <a:t>実施計画書の</a:t>
          </a:r>
          <a:r>
            <a:rPr lang="en-US" altLang="ja-JP" sz="1100" b="1" i="0" baseline="0">
              <a:solidFill>
                <a:srgbClr val="0070C0"/>
              </a:solidFill>
              <a:effectLst/>
              <a:latin typeface="BIZ UDPゴシック" panose="020B0400000000000000" pitchFamily="50" charset="-128"/>
              <a:ea typeface="BIZ UDPゴシック" panose="020B0400000000000000" pitchFamily="50" charset="-128"/>
              <a:cs typeface="+mn-cs"/>
            </a:rPr>
            <a:t> </a:t>
          </a:r>
          <a:r>
            <a:rPr lang="en-US" altLang="ja-JP" sz="1100" b="1" i="0">
              <a:solidFill>
                <a:srgbClr val="0070C0"/>
              </a:solidFill>
              <a:effectLst/>
              <a:latin typeface="BIZ UDPゴシック" panose="020B0400000000000000" pitchFamily="50" charset="-128"/>
              <a:ea typeface="BIZ UDPゴシック" panose="020B0400000000000000" pitchFamily="50" charset="-128"/>
              <a:cs typeface="+mn-cs"/>
            </a:rPr>
            <a:t>【</a:t>
          </a:r>
          <a:r>
            <a:rPr lang="ja-JP" altLang="ja-JP" sz="1100" b="1" i="0">
              <a:solidFill>
                <a:srgbClr val="0070C0"/>
              </a:solidFill>
              <a:effectLst/>
              <a:latin typeface="BIZ UDPゴシック" panose="020B0400000000000000" pitchFamily="50" charset="-128"/>
              <a:ea typeface="BIZ UDPゴシック" panose="020B0400000000000000" pitchFamily="50" charset="-128"/>
              <a:cs typeface="+mn-cs"/>
            </a:rPr>
            <a:t>事業効率化計画シート</a:t>
          </a:r>
          <a:r>
            <a:rPr lang="en-US" altLang="ja-JP" sz="1100" b="1" i="0">
              <a:solidFill>
                <a:srgbClr val="0070C0"/>
              </a:solidFill>
              <a:effectLst/>
              <a:latin typeface="BIZ UDPゴシック" panose="020B0400000000000000" pitchFamily="50" charset="-128"/>
              <a:ea typeface="BIZ UDPゴシック" panose="020B0400000000000000" pitchFamily="50" charset="-128"/>
              <a:cs typeface="+mn-cs"/>
            </a:rPr>
            <a:t>】 </a:t>
          </a:r>
          <a:r>
            <a:rPr lang="ja-JP" altLang="ja-JP" sz="1100" b="1" i="0">
              <a:solidFill>
                <a:srgbClr val="0070C0"/>
              </a:solidFill>
              <a:effectLst/>
              <a:latin typeface="BIZ UDPゴシック" panose="020B0400000000000000" pitchFamily="50" charset="-128"/>
              <a:ea typeface="BIZ UDPゴシック" panose="020B0400000000000000" pitchFamily="50" charset="-128"/>
              <a:cs typeface="+mn-cs"/>
            </a:rPr>
            <a:t>に記載した値</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を入力してください。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b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b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【実績値】</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効果測定結果に基づく値を入力してください。</a:t>
          </a:r>
          <a:b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b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入力した値の算出方法について補足が必要な場合は、</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計測条件の</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「補足事項」欄</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（２９行目～３３行目）</a:t>
          </a: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に記載してください。</a:t>
          </a:r>
        </a:p>
      </xdr:txBody>
    </xdr:sp>
    <xdr:clientData/>
  </xdr:oneCellAnchor>
  <xdr:oneCellAnchor>
    <xdr:from>
      <xdr:col>24</xdr:col>
      <xdr:colOff>92897</xdr:colOff>
      <xdr:row>42</xdr:row>
      <xdr:rowOff>364790</xdr:rowOff>
    </xdr:from>
    <xdr:ext cx="3600000" cy="1387810"/>
    <xdr:sp macro="" textlink="">
      <xdr:nvSpPr>
        <xdr:cNvPr id="6" name="吹き出し: 線 5">
          <a:extLst>
            <a:ext uri="{FF2B5EF4-FFF2-40B4-BE49-F238E27FC236}">
              <a16:creationId xmlns:a16="http://schemas.microsoft.com/office/drawing/2014/main" id="{1766570C-D3DA-4616-9488-F265B095DF17}"/>
            </a:ext>
          </a:extLst>
        </xdr:cNvPr>
        <xdr:cNvSpPr/>
      </xdr:nvSpPr>
      <xdr:spPr>
        <a:xfrm>
          <a:off x="10398947" y="9499265"/>
          <a:ext cx="3600000" cy="1387810"/>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緑ハッチ箇所は自動計算のため入力不要です。</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 </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１）換算情報を基に</a:t>
          </a:r>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1</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営業日当たりの物量・所要時間に換算しています。</a:t>
          </a:r>
          <a:endPar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endParaRPr>
        </a:p>
        <a:p>
          <a:pPr fontAlgn="t"/>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計測区分が「</a:t>
          </a:r>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a. 1</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回分の作業」の場合、同一の作業者が複数回の作業を順番に行うものとしています。（稼働人数は変化しない）</a:t>
          </a:r>
          <a:endPar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50</xdr:row>
      <xdr:rowOff>141941</xdr:rowOff>
    </xdr:from>
    <xdr:ext cx="3600000" cy="1229659"/>
    <xdr:sp macro="" textlink="">
      <xdr:nvSpPr>
        <xdr:cNvPr id="7" name="吹き出し: 線 6">
          <a:extLst>
            <a:ext uri="{FF2B5EF4-FFF2-40B4-BE49-F238E27FC236}">
              <a16:creationId xmlns:a16="http://schemas.microsoft.com/office/drawing/2014/main" id="{C743D3CB-F092-4A36-BF6C-06316E731216}"/>
            </a:ext>
          </a:extLst>
        </xdr:cNvPr>
        <xdr:cNvSpPr/>
      </xdr:nvSpPr>
      <xdr:spPr>
        <a:xfrm>
          <a:off x="10398947" y="11314766"/>
          <a:ext cx="3600000" cy="1229659"/>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３）削減効果</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緑ハッチ箇所は自動計算のため入力不要です。</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r>
            <a:rPr lang="en-US" altLang="ja-JP" sz="1100" b="0" i="0">
              <a:solidFill>
                <a:srgbClr val="0070C0"/>
              </a:solidFill>
              <a:effectLst/>
              <a:latin typeface="BIZ UDPゴシック" panose="020B0400000000000000" pitchFamily="50" charset="-128"/>
              <a:ea typeface="BIZ UDPゴシック" panose="020B0400000000000000" pitchFamily="50" charset="-128"/>
              <a:cs typeface="+mn-cs"/>
            </a:rPr>
            <a:t>※ </a:t>
          </a:r>
          <a:r>
            <a:rPr lang="ja-JP" altLang="en-US" sz="1100" b="0" i="0">
              <a:solidFill>
                <a:srgbClr val="0070C0"/>
              </a:solidFill>
              <a:effectLst/>
              <a:latin typeface="BIZ UDPゴシック" panose="020B0400000000000000" pitchFamily="50" charset="-128"/>
              <a:ea typeface="BIZ UDPゴシック" panose="020B0400000000000000" pitchFamily="50" charset="-128"/>
              <a:cs typeface="+mn-cs"/>
            </a:rPr>
            <a:t>２）計画値・実績値の入力を基に、事業前の物量あたりの延べ削減作業時間（人工）、計画値の実績値の差分を算出しています。</a:t>
          </a:r>
          <a:endParaRPr lang="ja-JP" altLang="ja-JP" sz="1100" b="0" i="0">
            <a:solidFill>
              <a:srgbClr val="0070C0"/>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5</xdr:row>
      <xdr:rowOff>79076</xdr:rowOff>
    </xdr:from>
    <xdr:ext cx="3600000" cy="634926"/>
    <xdr:sp macro="" textlink="">
      <xdr:nvSpPr>
        <xdr:cNvPr id="8" name="吹き出し: 線 7">
          <a:extLst>
            <a:ext uri="{FF2B5EF4-FFF2-40B4-BE49-F238E27FC236}">
              <a16:creationId xmlns:a16="http://schemas.microsoft.com/office/drawing/2014/main" id="{ACADF0AA-A602-41C9-A602-AB4E35016AC3}"/>
            </a:ext>
          </a:extLst>
        </xdr:cNvPr>
        <xdr:cNvSpPr/>
      </xdr:nvSpPr>
      <xdr:spPr>
        <a:xfrm>
          <a:off x="10357485" y="1199664"/>
          <a:ext cx="3600000" cy="634926"/>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marL="0" marR="0" lvl="0" indent="0" defTabSz="914400" eaLnBrk="1" fontAlgn="t" latinLnBrk="0" hangingPunct="1">
            <a:lnSpc>
              <a:spcPct val="100000"/>
            </a:lnSpc>
            <a:spcBef>
              <a:spcPts val="0"/>
            </a:spcBef>
            <a:spcAft>
              <a:spcPts val="0"/>
            </a:spcAft>
            <a:buClrTx/>
            <a:buSzTx/>
            <a:buFontTx/>
            <a:buNone/>
            <a:tabLst/>
            <a:defRPr/>
          </a:pPr>
          <a:r>
            <a:rPr lang="ja-JP" altLang="ja-JP" sz="1100" b="0" i="0">
              <a:solidFill>
                <a:schemeClr val="tx1"/>
              </a:solidFill>
              <a:effectLst/>
              <a:latin typeface="BIZ UDPゴシック" panose="020B0400000000000000" pitchFamily="50" charset="-128"/>
              <a:ea typeface="BIZ UDPゴシック" panose="020B0400000000000000" pitchFamily="50" charset="-128"/>
              <a:cs typeface="+mn-cs"/>
            </a:rPr>
            <a:t>氏名欄には、補助事業者名（法人の場合は法人名）を記載してください。担当者名ではなく、交付決定を受けた事業者名を記載してください。</a:t>
          </a: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0</xdr:row>
      <xdr:rowOff>48411</xdr:rowOff>
    </xdr:from>
    <xdr:ext cx="3600000" cy="500677"/>
    <xdr:sp macro="" textlink="">
      <xdr:nvSpPr>
        <xdr:cNvPr id="9" name="正方形/長方形 8">
          <a:extLst>
            <a:ext uri="{FF2B5EF4-FFF2-40B4-BE49-F238E27FC236}">
              <a16:creationId xmlns:a16="http://schemas.microsoft.com/office/drawing/2014/main" id="{8330B924-2EB8-4C39-8BFA-7DC92C75BB9B}"/>
            </a:ext>
          </a:extLst>
        </xdr:cNvPr>
        <xdr:cNvSpPr/>
      </xdr:nvSpPr>
      <xdr:spPr>
        <a:xfrm>
          <a:off x="10357485" y="48411"/>
          <a:ext cx="3600000" cy="500677"/>
        </a:xfrm>
        <a:prstGeom prst="rect">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marL="0" marR="0" lvl="0" indent="0" defTabSz="914400" eaLnBrk="1" fontAlgn="t" latinLnBrk="0" hangingPunct="1">
            <a:lnSpc>
              <a:spcPct val="100000"/>
            </a:lnSpc>
            <a:spcBef>
              <a:spcPts val="0"/>
            </a:spcBef>
            <a:spcAft>
              <a:spcPts val="0"/>
            </a:spcAft>
            <a:buClrTx/>
            <a:buSzTx/>
            <a:buFontTx/>
            <a:buNone/>
            <a:tabLst/>
            <a:defRPr/>
          </a:pPr>
          <a:r>
            <a:rPr lang="en-US" altLang="ja-JP" sz="1100" b="1" i="0">
              <a:solidFill>
                <a:srgbClr val="FF0000"/>
              </a:solidFill>
              <a:effectLst/>
              <a:latin typeface="BIZ UDPゴシック" panose="020B0400000000000000" pitchFamily="50" charset="-128"/>
              <a:ea typeface="BIZ UDPゴシック" panose="020B0400000000000000" pitchFamily="50" charset="-128"/>
              <a:cs typeface="+mn-cs"/>
            </a:rPr>
            <a:t>【</a:t>
          </a:r>
          <a:r>
            <a:rPr lang="ja-JP" altLang="en-US" sz="1100" b="1" i="0">
              <a:solidFill>
                <a:srgbClr val="FF0000"/>
              </a:solidFill>
              <a:effectLst/>
              <a:latin typeface="BIZ UDPゴシック" panose="020B0400000000000000" pitchFamily="50" charset="-128"/>
              <a:ea typeface="BIZ UDPゴシック" panose="020B0400000000000000" pitchFamily="50" charset="-128"/>
              <a:cs typeface="+mn-cs"/>
            </a:rPr>
            <a:t>入力方法</a:t>
          </a:r>
          <a:r>
            <a:rPr lang="en-US" altLang="ja-JP" sz="1100" b="1" i="0">
              <a:solidFill>
                <a:srgbClr val="FF0000"/>
              </a:solidFill>
              <a:effectLst/>
              <a:latin typeface="BIZ UDPゴシック" panose="020B0400000000000000" pitchFamily="50" charset="-128"/>
              <a:ea typeface="BIZ UDPゴシック" panose="020B0400000000000000" pitchFamily="50" charset="-128"/>
              <a:cs typeface="+mn-cs"/>
            </a:rPr>
            <a:t>】</a:t>
          </a:r>
        </a:p>
        <a:p>
          <a:pPr marL="0" marR="0" lvl="0" indent="0" defTabSz="914400" eaLnBrk="1" fontAlgn="t" latinLnBrk="0" hangingPunct="1">
            <a:lnSpc>
              <a:spcPct val="100000"/>
            </a:lnSpc>
            <a:spcBef>
              <a:spcPts val="0"/>
            </a:spcBef>
            <a:spcAft>
              <a:spcPts val="0"/>
            </a:spcAft>
            <a:buClrTx/>
            <a:buSzTx/>
            <a:buFontTx/>
            <a:buNone/>
            <a:tabLst/>
            <a:defRPr/>
          </a:pPr>
          <a:r>
            <a:rPr lang="ja-JP" altLang="en-US" sz="1100" b="1" i="0">
              <a:solidFill>
                <a:srgbClr val="FF0000"/>
              </a:solidFill>
              <a:effectLst/>
              <a:latin typeface="BIZ UDPゴシック" panose="020B0400000000000000" pitchFamily="50" charset="-128"/>
              <a:ea typeface="BIZ UDPゴシック" panose="020B0400000000000000" pitchFamily="50" charset="-128"/>
              <a:cs typeface="+mn-cs"/>
            </a:rPr>
            <a:t>黄色ハッチのセルに入力（または選択）してください。</a:t>
          </a:r>
          <a:endParaRPr lang="ja-JP" altLang="ja-JP" sz="1100" b="1" i="0">
            <a:solidFill>
              <a:srgbClr val="FF0000"/>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24</xdr:col>
      <xdr:colOff>92897</xdr:colOff>
      <xdr:row>2</xdr:row>
      <xdr:rowOff>173357</xdr:rowOff>
    </xdr:from>
    <xdr:ext cx="3600000" cy="524771"/>
    <xdr:sp macro="" textlink="">
      <xdr:nvSpPr>
        <xdr:cNvPr id="10" name="吹き出し: 線 9">
          <a:extLst>
            <a:ext uri="{FF2B5EF4-FFF2-40B4-BE49-F238E27FC236}">
              <a16:creationId xmlns:a16="http://schemas.microsoft.com/office/drawing/2014/main" id="{CD6DC8D7-52D0-042C-2724-F08A106B0D0A}"/>
            </a:ext>
          </a:extLst>
        </xdr:cNvPr>
        <xdr:cNvSpPr/>
      </xdr:nvSpPr>
      <xdr:spPr>
        <a:xfrm>
          <a:off x="10357485" y="621592"/>
          <a:ext cx="3600000" cy="524771"/>
        </a:xfrm>
        <a:prstGeom prst="borderCallout1">
          <a:avLst>
            <a:gd name="adj1" fmla="val 23240"/>
            <a:gd name="adj2" fmla="val -373"/>
            <a:gd name="adj3" fmla="val -77221"/>
            <a:gd name="adj4" fmla="val -24346"/>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作成日付を記載してください。なお、修正や不備で再提出をする場合も日付を修正する必要はありません。</a:t>
          </a:r>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254000</xdr:colOff>
      <xdr:row>1</xdr:row>
      <xdr:rowOff>196850</xdr:rowOff>
    </xdr:from>
    <xdr:ext cx="3600000" cy="869950"/>
    <xdr:sp macro="" textlink="">
      <xdr:nvSpPr>
        <xdr:cNvPr id="6" name="吹き出し: 線 5">
          <a:extLst>
            <a:ext uri="{FF2B5EF4-FFF2-40B4-BE49-F238E27FC236}">
              <a16:creationId xmlns:a16="http://schemas.microsoft.com/office/drawing/2014/main" id="{B12CC12C-4EFD-4846-A81B-C29001B0EE79}"/>
            </a:ext>
          </a:extLst>
        </xdr:cNvPr>
        <xdr:cNvSpPr/>
      </xdr:nvSpPr>
      <xdr:spPr>
        <a:xfrm>
          <a:off x="8131175" y="358775"/>
          <a:ext cx="3600000" cy="869950"/>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実施計画書に記載した、 </a:t>
          </a:r>
          <a:r>
            <a:rPr lang="en-US" altLang="ja-JP" sz="1100" b="0" i="0">
              <a:solidFill>
                <a:schemeClr val="tx1"/>
              </a:solidFill>
              <a:effectLst/>
              <a:latin typeface="BIZ UDPゴシック" panose="020B0400000000000000" pitchFamily="50" charset="-128"/>
              <a:ea typeface="BIZ UDPゴシック" panose="020B0400000000000000" pitchFamily="50" charset="-128"/>
              <a:cs typeface="+mn-cs"/>
            </a:rPr>
            <a:t>【</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荷役等の効率化</a:t>
          </a:r>
          <a:r>
            <a:rPr lang="en-US" altLang="ja-JP" sz="1100" b="0" i="0">
              <a:solidFill>
                <a:schemeClr val="tx1"/>
              </a:solidFill>
              <a:effectLst/>
              <a:latin typeface="BIZ UDPゴシック" panose="020B0400000000000000" pitchFamily="50" charset="-128"/>
              <a:ea typeface="BIZ UDPゴシック" panose="020B0400000000000000" pitchFamily="50" charset="-128"/>
              <a:cs typeface="+mn-cs"/>
            </a:rPr>
            <a:t>】 </a:t>
          </a: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以外の</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事業効果を記載してください。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定性的な効果の他、できるだけ定量的なデータも用いて記載してください。</a:t>
          </a:r>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oneCellAnchor>
    <xdr:from>
      <xdr:col>25</xdr:col>
      <xdr:colOff>254000</xdr:colOff>
      <xdr:row>23</xdr:row>
      <xdr:rowOff>9525</xdr:rowOff>
    </xdr:from>
    <xdr:ext cx="3600000" cy="869950"/>
    <xdr:sp macro="" textlink="">
      <xdr:nvSpPr>
        <xdr:cNvPr id="8" name="吹き出し: 線 7">
          <a:extLst>
            <a:ext uri="{FF2B5EF4-FFF2-40B4-BE49-F238E27FC236}">
              <a16:creationId xmlns:a16="http://schemas.microsoft.com/office/drawing/2014/main" id="{56551B71-10FE-7543-64C3-F3950B43799F}"/>
            </a:ext>
          </a:extLst>
        </xdr:cNvPr>
        <xdr:cNvSpPr/>
      </xdr:nvSpPr>
      <xdr:spPr>
        <a:xfrm>
          <a:off x="8131175" y="3952875"/>
          <a:ext cx="3600000" cy="869950"/>
        </a:xfrm>
        <a:prstGeom prst="borderCallout1">
          <a:avLst>
            <a:gd name="adj1" fmla="val 51000"/>
            <a:gd name="adj2" fmla="val -62"/>
            <a:gd name="adj3" fmla="val 50901"/>
            <a:gd name="adj4" fmla="val -24968"/>
          </a:avLst>
        </a:prstGeom>
        <a:solidFill>
          <a:schemeClr val="bg1"/>
        </a:solidFill>
        <a:ln w="19050">
          <a:solidFill>
            <a:srgbClr val="0000FF"/>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Overflow="clip" horzOverflow="clip" vert="horz" wrap="square" lIns="36000" tIns="36000" rIns="36000" bIns="36000" numCol="1" spcCol="0" rtlCol="0" fromWordArt="0" anchor="t" anchorCtr="0" forceAA="0" compatLnSpc="1">
          <a:prstTxWarp prst="textNoShape">
            <a:avLst/>
          </a:prstTxWarp>
          <a:noAutofit/>
        </a:bodyPr>
        <a:lstStyle/>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今後の取り組みについて記載してください。</a:t>
          </a:r>
          <a:endParaRPr lang="en-US"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t" latinLnBrk="0" hangingPunct="1">
            <a:lnSpc>
              <a:spcPct val="100000"/>
            </a:lnSpc>
            <a:spcBef>
              <a:spcPts val="0"/>
            </a:spcBef>
            <a:spcAft>
              <a:spcPts val="0"/>
            </a:spcAft>
            <a:buClrTx/>
            <a:buSzTx/>
            <a:buFontTx/>
            <a:buNone/>
            <a:tabLst/>
            <a:defRPr/>
          </a:pPr>
          <a:r>
            <a:rPr lang="ja-JP" altLang="en-US" sz="1100" b="0" i="0">
              <a:solidFill>
                <a:schemeClr val="tx1"/>
              </a:solidFill>
              <a:effectLst/>
              <a:latin typeface="BIZ UDPゴシック" panose="020B0400000000000000" pitchFamily="50" charset="-128"/>
              <a:ea typeface="BIZ UDPゴシック" panose="020B0400000000000000" pitchFamily="50" charset="-128"/>
              <a:cs typeface="+mn-cs"/>
            </a:rPr>
            <a:t>本事業で実施した取り組みの継続性や関連する取り組みを含めた将来展望等をできるだけ具体的に記載してください。</a:t>
          </a:r>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a:p>
          <a:pPr fontAlgn="t"/>
          <a:endParaRPr lang="ja-JP" altLang="ja-JP" sz="1100" b="0" i="0">
            <a:solidFill>
              <a:schemeClr val="tx1"/>
            </a:solidFill>
            <a:effectLst/>
            <a:latin typeface="BIZ UDPゴシック" panose="020B0400000000000000" pitchFamily="50" charset="-128"/>
            <a:ea typeface="BIZ UDPゴシック" panose="020B0400000000000000" pitchFamily="50" charset="-128"/>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25D0B-51B8-49BD-96D9-16D6DF6714B8}">
  <sheetPr>
    <tabColor rgb="FFFF0000"/>
    <pageSetUpPr fitToPage="1"/>
  </sheetPr>
  <dimension ref="A1:Z67"/>
  <sheetViews>
    <sheetView showGridLines="0" tabSelected="1" view="pageBreakPreview" zoomScaleNormal="100" zoomScaleSheetLayoutView="100" workbookViewId="0"/>
  </sheetViews>
  <sheetFormatPr defaultColWidth="8.6640625" defaultRowHeight="18" customHeight="1" x14ac:dyDescent="0.55000000000000004"/>
  <cols>
    <col min="1" max="1" width="3.4140625" style="13" customWidth="1"/>
    <col min="2" max="2" width="16.6640625" style="13" customWidth="1"/>
    <col min="3" max="20" width="5.6640625" style="13" customWidth="1"/>
    <col min="21" max="24" width="3.5" style="13" customWidth="1"/>
    <col min="25" max="25" width="8.6640625" style="13"/>
    <col min="26" max="26" width="9.4140625" style="13" bestFit="1" customWidth="1"/>
    <col min="27" max="16384" width="8.6640625" style="13"/>
  </cols>
  <sheetData>
    <row r="1" spans="1:26" ht="18" customHeight="1" x14ac:dyDescent="0.55000000000000004">
      <c r="A1" s="12"/>
      <c r="B1" s="12"/>
      <c r="C1" s="12"/>
      <c r="D1" s="12"/>
      <c r="E1" s="12"/>
      <c r="F1" s="12"/>
      <c r="G1" s="12"/>
      <c r="H1" s="12"/>
      <c r="I1" s="12"/>
      <c r="J1" s="12"/>
      <c r="K1" s="12"/>
      <c r="L1" s="12"/>
      <c r="M1" s="12"/>
      <c r="N1" s="12"/>
      <c r="O1" s="45"/>
      <c r="P1" s="37" t="s">
        <v>53</v>
      </c>
      <c r="Q1" s="45"/>
      <c r="R1" s="37" t="s">
        <v>54</v>
      </c>
      <c r="S1" s="45"/>
      <c r="T1" s="37" t="s">
        <v>0</v>
      </c>
      <c r="V1" s="12"/>
      <c r="W1" s="12"/>
      <c r="Z1" s="16"/>
    </row>
    <row r="2" spans="1:26" ht="18" customHeight="1" x14ac:dyDescent="0.55000000000000004">
      <c r="A2" s="1"/>
      <c r="B2" s="1"/>
      <c r="C2" s="1"/>
      <c r="D2" s="1"/>
      <c r="E2" s="1"/>
      <c r="F2" s="1"/>
      <c r="G2" s="1"/>
      <c r="H2" s="1"/>
      <c r="I2" s="1"/>
      <c r="J2" s="1"/>
      <c r="K2" s="1"/>
      <c r="L2" s="1"/>
      <c r="M2" s="1"/>
      <c r="N2" s="1"/>
      <c r="O2" s="1"/>
      <c r="P2" s="1"/>
      <c r="Q2" s="1"/>
      <c r="R2" s="1"/>
      <c r="S2" s="1"/>
      <c r="T2" s="1"/>
      <c r="U2" s="1"/>
      <c r="V2" s="1"/>
      <c r="W2" s="1"/>
    </row>
    <row r="3" spans="1:26" ht="18" customHeight="1" x14ac:dyDescent="0.55000000000000004">
      <c r="A3" s="12"/>
      <c r="B3" s="114" t="s">
        <v>4</v>
      </c>
      <c r="C3" s="114"/>
      <c r="D3" s="114"/>
      <c r="E3" s="114"/>
      <c r="F3" s="114"/>
      <c r="G3" s="114"/>
      <c r="H3" s="114"/>
      <c r="I3" s="114"/>
      <c r="J3" s="114"/>
      <c r="K3" s="114"/>
      <c r="L3" s="114"/>
      <c r="M3" s="114"/>
      <c r="N3" s="114"/>
      <c r="O3" s="114"/>
      <c r="P3" s="114"/>
      <c r="Q3" s="114"/>
      <c r="R3" s="114"/>
      <c r="S3" s="114"/>
      <c r="T3" s="114"/>
      <c r="U3" s="12"/>
      <c r="V3" s="12"/>
      <c r="W3" s="12"/>
      <c r="X3" s="12"/>
    </row>
    <row r="4" spans="1:26" ht="18" customHeight="1" x14ac:dyDescent="0.55000000000000004">
      <c r="A4" s="1"/>
      <c r="B4" s="1"/>
      <c r="C4" s="1"/>
      <c r="D4" s="1"/>
      <c r="E4" s="1"/>
      <c r="F4" s="1"/>
      <c r="G4" s="1"/>
      <c r="H4" s="1"/>
      <c r="I4" s="1"/>
      <c r="J4" s="1"/>
      <c r="K4" s="1"/>
      <c r="L4" s="1"/>
      <c r="M4" s="1"/>
      <c r="N4" s="1"/>
      <c r="O4" s="1"/>
      <c r="P4" s="1"/>
      <c r="Q4" s="1"/>
      <c r="R4" s="1"/>
      <c r="S4" s="1"/>
      <c r="T4" s="1"/>
      <c r="U4" s="1"/>
      <c r="V4" s="1"/>
      <c r="W4" s="1"/>
    </row>
    <row r="5" spans="1:26" ht="18" customHeight="1" x14ac:dyDescent="0.55000000000000004">
      <c r="A5" s="1"/>
      <c r="B5" s="124" t="s">
        <v>75</v>
      </c>
      <c r="C5" s="124"/>
      <c r="D5" s="124"/>
      <c r="E5" s="124"/>
      <c r="F5" s="124"/>
      <c r="G5" s="124"/>
      <c r="H5" s="124"/>
      <c r="I5" s="124"/>
      <c r="J5" s="124"/>
      <c r="K5" s="124"/>
      <c r="L5" s="124"/>
      <c r="M5" s="124"/>
      <c r="N5" s="124"/>
      <c r="O5" s="124"/>
      <c r="P5" s="124"/>
      <c r="Q5" s="124"/>
      <c r="R5" s="124"/>
      <c r="S5" s="124"/>
      <c r="T5" s="124"/>
      <c r="U5" s="32"/>
      <c r="V5" s="32"/>
      <c r="W5" s="32"/>
    </row>
    <row r="6" spans="1:26" ht="18" customHeight="1" x14ac:dyDescent="0.55000000000000004">
      <c r="A6" s="1"/>
      <c r="B6" s="3"/>
      <c r="C6" s="2"/>
      <c r="D6" s="2"/>
      <c r="E6" s="2"/>
      <c r="F6" s="2"/>
      <c r="G6" s="2"/>
      <c r="H6" s="2"/>
      <c r="I6" s="2"/>
      <c r="J6" s="2"/>
      <c r="K6" s="2"/>
      <c r="L6" s="2"/>
      <c r="M6" s="2"/>
      <c r="N6" s="2"/>
      <c r="O6" s="2"/>
      <c r="P6" s="2"/>
      <c r="Q6" s="2"/>
      <c r="R6" s="2"/>
      <c r="T6" s="2"/>
      <c r="U6" s="2"/>
      <c r="V6" s="2"/>
    </row>
    <row r="7" spans="1:26" ht="18" customHeight="1" x14ac:dyDescent="0.55000000000000004">
      <c r="A7" s="1"/>
      <c r="B7" s="135" t="s">
        <v>1</v>
      </c>
      <c r="C7" s="135"/>
      <c r="D7" s="136"/>
      <c r="E7" s="136"/>
      <c r="F7" s="136"/>
      <c r="G7" s="136"/>
      <c r="H7" s="136"/>
      <c r="I7" s="136"/>
      <c r="J7" s="136"/>
      <c r="K7" s="136"/>
      <c r="L7" s="136"/>
      <c r="M7" s="136"/>
      <c r="N7" s="136"/>
      <c r="O7" s="136"/>
      <c r="P7" s="136"/>
      <c r="Q7" s="136"/>
      <c r="R7" s="136"/>
      <c r="S7" s="136"/>
      <c r="T7" s="136"/>
      <c r="U7" s="17"/>
      <c r="V7" s="17"/>
    </row>
    <row r="9" spans="1:26" ht="15.5" customHeight="1" x14ac:dyDescent="0.55000000000000004">
      <c r="B9" s="18" t="s">
        <v>13</v>
      </c>
    </row>
    <row r="10" spans="1:26" ht="15.5" customHeight="1" x14ac:dyDescent="0.55000000000000004"/>
    <row r="11" spans="1:26" ht="15.5" customHeight="1" x14ac:dyDescent="0.55000000000000004">
      <c r="B11" s="19" t="s">
        <v>11</v>
      </c>
      <c r="C11" s="20"/>
      <c r="D11" s="20"/>
      <c r="E11" s="20"/>
      <c r="F11" s="20"/>
      <c r="G11" s="20"/>
      <c r="H11" s="4"/>
      <c r="I11" s="4"/>
      <c r="J11" s="4"/>
      <c r="K11" s="4"/>
      <c r="L11" s="4"/>
      <c r="M11" s="4"/>
      <c r="N11" s="5"/>
      <c r="O11" s="5"/>
      <c r="P11" s="4"/>
      <c r="Q11" s="4"/>
      <c r="R11" s="4"/>
      <c r="S11" s="4"/>
      <c r="T11" s="4"/>
      <c r="U11" s="6"/>
      <c r="V11" s="4"/>
      <c r="W11" s="4"/>
    </row>
    <row r="12" spans="1:26" ht="15.5" customHeight="1" x14ac:dyDescent="0.55000000000000004">
      <c r="B12" s="36" t="s">
        <v>2</v>
      </c>
      <c r="C12" s="46"/>
      <c r="D12" s="47" t="s">
        <v>53</v>
      </c>
      <c r="E12" s="46"/>
      <c r="F12" s="47" t="s">
        <v>54</v>
      </c>
      <c r="G12" s="46"/>
      <c r="H12" s="47" t="s">
        <v>0</v>
      </c>
      <c r="I12" s="47" t="s">
        <v>55</v>
      </c>
      <c r="J12" s="46"/>
      <c r="K12" s="47" t="s">
        <v>53</v>
      </c>
      <c r="L12" s="46"/>
      <c r="M12" s="47" t="s">
        <v>54</v>
      </c>
      <c r="N12" s="46"/>
      <c r="O12" s="47" t="s">
        <v>0</v>
      </c>
      <c r="P12" s="132" t="s">
        <v>56</v>
      </c>
      <c r="Q12" s="133"/>
      <c r="R12" s="134"/>
      <c r="S12" s="46"/>
      <c r="T12" s="47" t="s">
        <v>0</v>
      </c>
      <c r="U12" s="6"/>
      <c r="V12" s="4"/>
      <c r="W12" s="4"/>
    </row>
    <row r="13" spans="1:26" ht="15.5" customHeight="1" x14ac:dyDescent="0.55000000000000004">
      <c r="B13" s="36" t="s">
        <v>3</v>
      </c>
      <c r="C13" s="46"/>
      <c r="D13" s="47" t="s">
        <v>53</v>
      </c>
      <c r="E13" s="46"/>
      <c r="F13" s="47" t="s">
        <v>54</v>
      </c>
      <c r="G13" s="46"/>
      <c r="H13" s="47" t="s">
        <v>0</v>
      </c>
      <c r="I13" s="47" t="s">
        <v>55</v>
      </c>
      <c r="J13" s="46"/>
      <c r="K13" s="47" t="s">
        <v>53</v>
      </c>
      <c r="L13" s="46"/>
      <c r="M13" s="47" t="s">
        <v>54</v>
      </c>
      <c r="N13" s="46"/>
      <c r="O13" s="47" t="s">
        <v>0</v>
      </c>
      <c r="P13" s="132" t="s">
        <v>56</v>
      </c>
      <c r="Q13" s="133"/>
      <c r="R13" s="134"/>
      <c r="S13" s="46"/>
      <c r="T13" s="47" t="s">
        <v>0</v>
      </c>
      <c r="U13" s="6"/>
      <c r="V13" s="4"/>
      <c r="W13" s="4"/>
    </row>
    <row r="14" spans="1:26" ht="15.5" customHeight="1" x14ac:dyDescent="0.55000000000000004">
      <c r="B14" s="20"/>
      <c r="C14" s="20"/>
      <c r="D14" s="20"/>
      <c r="E14" s="20"/>
      <c r="F14" s="20"/>
      <c r="G14" s="20"/>
      <c r="H14" s="20"/>
      <c r="I14" s="20"/>
      <c r="J14" s="20"/>
      <c r="K14" s="20"/>
      <c r="L14" s="20"/>
      <c r="M14" s="20"/>
      <c r="N14" s="20"/>
      <c r="O14" s="20"/>
      <c r="P14" s="20"/>
      <c r="Q14" s="20"/>
      <c r="R14" s="20"/>
      <c r="S14" s="20"/>
      <c r="T14" s="4"/>
      <c r="U14" s="6"/>
      <c r="V14" s="4"/>
      <c r="W14" s="4"/>
    </row>
    <row r="15" spans="1:26" ht="15.5" customHeight="1" x14ac:dyDescent="0.55000000000000004">
      <c r="B15" s="18" t="s">
        <v>16</v>
      </c>
      <c r="E15" s="4" t="s">
        <v>19</v>
      </c>
    </row>
    <row r="16" spans="1:26" ht="15.5" customHeight="1" x14ac:dyDescent="0.55000000000000004">
      <c r="B16" s="4"/>
      <c r="C16" s="4"/>
      <c r="D16" s="4"/>
      <c r="F16" s="5"/>
      <c r="G16" s="5"/>
      <c r="H16" s="4"/>
      <c r="I16" s="4"/>
      <c r="J16" s="4"/>
      <c r="K16" s="4"/>
      <c r="L16" s="4"/>
      <c r="M16" s="4"/>
      <c r="N16" s="5"/>
      <c r="O16" s="5"/>
      <c r="P16" s="4"/>
      <c r="Q16" s="4"/>
      <c r="R16" s="4"/>
      <c r="S16" s="4"/>
      <c r="T16" s="4"/>
      <c r="U16" s="6"/>
      <c r="V16" s="4"/>
      <c r="W16" s="4"/>
    </row>
    <row r="17" spans="2:23" ht="15.5" customHeight="1" x14ac:dyDescent="0.55000000000000004">
      <c r="B17" s="18" t="s">
        <v>17</v>
      </c>
      <c r="C17" s="20"/>
      <c r="D17" s="20"/>
      <c r="E17" s="20"/>
      <c r="F17" s="20"/>
      <c r="G17" s="20"/>
      <c r="H17" s="4"/>
      <c r="I17" s="4"/>
      <c r="J17" s="4"/>
      <c r="K17" s="4"/>
      <c r="L17" s="4"/>
      <c r="M17" s="4"/>
      <c r="N17" s="5"/>
      <c r="O17" s="5"/>
      <c r="P17" s="4"/>
      <c r="Q17" s="4"/>
      <c r="R17" s="4"/>
      <c r="S17" s="4"/>
      <c r="T17" s="4"/>
      <c r="U17" s="6"/>
      <c r="V17" s="4"/>
      <c r="W17" s="4"/>
    </row>
    <row r="18" spans="2:23" ht="15.5" customHeight="1" x14ac:dyDescent="0.55000000000000004">
      <c r="B18" s="20" t="s">
        <v>76</v>
      </c>
      <c r="C18" s="20"/>
      <c r="D18" s="20"/>
      <c r="E18" s="20"/>
      <c r="F18" s="20"/>
      <c r="G18" s="20"/>
      <c r="H18" s="4"/>
      <c r="I18" s="4"/>
      <c r="J18" s="4"/>
      <c r="K18" s="4"/>
      <c r="L18" s="4"/>
      <c r="M18" s="4"/>
      <c r="N18" s="5"/>
      <c r="O18" s="5"/>
      <c r="P18" s="4"/>
      <c r="Q18" s="4"/>
      <c r="R18" s="4"/>
      <c r="S18" s="4"/>
      <c r="T18" s="4"/>
      <c r="U18" s="6"/>
      <c r="V18" s="4"/>
      <c r="W18" s="4"/>
    </row>
    <row r="19" spans="2:23" ht="15.5" customHeight="1" x14ac:dyDescent="0.55000000000000004">
      <c r="B19" s="31" t="s">
        <v>14</v>
      </c>
      <c r="C19" s="225"/>
      <c r="D19" s="225"/>
      <c r="E19" s="225"/>
      <c r="F19" s="225"/>
      <c r="G19" s="225"/>
      <c r="H19" s="225"/>
      <c r="I19" s="225"/>
      <c r="J19" s="225"/>
      <c r="K19" s="225"/>
      <c r="L19" s="225"/>
      <c r="M19" s="225"/>
      <c r="N19" s="225"/>
      <c r="O19" s="225"/>
      <c r="P19" s="225"/>
      <c r="Q19" s="225"/>
      <c r="R19" s="225"/>
      <c r="S19" s="225"/>
      <c r="T19" s="225"/>
      <c r="U19" s="6"/>
      <c r="V19" s="4"/>
      <c r="W19" s="4"/>
    </row>
    <row r="20" spans="2:23" ht="15.5" customHeight="1" x14ac:dyDescent="0.55000000000000004">
      <c r="B20" s="31" t="s">
        <v>15</v>
      </c>
      <c r="C20" s="225"/>
      <c r="D20" s="225"/>
      <c r="E20" s="225"/>
      <c r="F20" s="225"/>
      <c r="G20" s="225"/>
      <c r="H20" s="225"/>
      <c r="I20" s="225"/>
      <c r="J20" s="225"/>
      <c r="K20" s="225"/>
      <c r="L20" s="225"/>
      <c r="M20" s="225"/>
      <c r="N20" s="225"/>
      <c r="O20" s="225"/>
      <c r="P20" s="225"/>
      <c r="Q20" s="225"/>
      <c r="R20" s="225"/>
      <c r="S20" s="225"/>
      <c r="T20" s="225"/>
      <c r="U20" s="6"/>
      <c r="V20" s="4"/>
      <c r="W20" s="4"/>
    </row>
    <row r="21" spans="2:23" ht="15.5" customHeight="1" x14ac:dyDescent="0.55000000000000004">
      <c r="B21" s="20"/>
      <c r="C21" s="21"/>
      <c r="D21" s="21"/>
      <c r="E21" s="21"/>
      <c r="F21" s="21"/>
      <c r="G21" s="21"/>
      <c r="H21" s="21"/>
      <c r="I21" s="21"/>
      <c r="J21" s="21"/>
      <c r="K21" s="21"/>
      <c r="L21" s="21"/>
      <c r="M21" s="21"/>
      <c r="N21" s="21"/>
      <c r="O21" s="21"/>
      <c r="P21" s="21"/>
      <c r="Q21" s="21"/>
      <c r="R21" s="21"/>
      <c r="S21" s="21"/>
      <c r="T21" s="4"/>
      <c r="U21" s="6"/>
      <c r="V21" s="4"/>
      <c r="W21" s="4"/>
    </row>
    <row r="22" spans="2:23" ht="15.5" customHeight="1" x14ac:dyDescent="0.55000000000000004">
      <c r="B22" s="19" t="s">
        <v>72</v>
      </c>
      <c r="C22" s="21"/>
      <c r="D22" s="21"/>
      <c r="E22" s="21"/>
      <c r="F22" s="21"/>
      <c r="G22" s="21"/>
      <c r="H22" s="21"/>
      <c r="I22" s="21"/>
      <c r="J22" s="21"/>
      <c r="K22" s="21"/>
      <c r="L22" s="21"/>
      <c r="M22" s="21"/>
      <c r="N22" s="21"/>
      <c r="O22" s="21"/>
      <c r="P22" s="21"/>
      <c r="Q22" s="21"/>
      <c r="R22" s="21"/>
      <c r="S22" s="21"/>
      <c r="T22" s="4"/>
      <c r="U22" s="6"/>
      <c r="V22" s="4"/>
      <c r="W22" s="4"/>
    </row>
    <row r="23" spans="2:23" ht="14.5" customHeight="1" x14ac:dyDescent="0.55000000000000004">
      <c r="B23" s="121" t="s">
        <v>65</v>
      </c>
      <c r="C23" s="122"/>
      <c r="D23" s="122"/>
      <c r="E23" s="123"/>
      <c r="F23" s="121" t="s">
        <v>48</v>
      </c>
      <c r="G23" s="122"/>
      <c r="H23" s="122"/>
      <c r="I23" s="122"/>
      <c r="J23" s="122"/>
      <c r="K23" s="122"/>
      <c r="L23" s="122"/>
      <c r="M23" s="122"/>
      <c r="N23" s="122"/>
      <c r="O23" s="122"/>
      <c r="P23" s="122"/>
      <c r="Q23" s="122"/>
      <c r="R23" s="122"/>
      <c r="S23" s="122"/>
      <c r="T23" s="123"/>
    </row>
    <row r="24" spans="2:23" ht="24.5" customHeight="1" x14ac:dyDescent="0.55000000000000004">
      <c r="B24" s="128" t="s">
        <v>62</v>
      </c>
      <c r="C24" s="64" t="s">
        <v>70</v>
      </c>
      <c r="D24" s="64"/>
      <c r="E24" s="11"/>
      <c r="F24" s="49" t="s">
        <v>23</v>
      </c>
      <c r="G24" s="125" t="s">
        <v>24</v>
      </c>
      <c r="H24" s="126"/>
      <c r="I24" s="33"/>
      <c r="J24" s="27" t="s">
        <v>22</v>
      </c>
      <c r="K24" s="65" t="s">
        <v>49</v>
      </c>
      <c r="L24" s="65"/>
      <c r="M24" s="65"/>
      <c r="N24" s="33"/>
      <c r="O24" s="27" t="s">
        <v>0</v>
      </c>
      <c r="P24" s="125" t="s">
        <v>50</v>
      </c>
      <c r="Q24" s="127"/>
      <c r="R24" s="126"/>
      <c r="S24" s="33"/>
      <c r="T24" s="27" t="s">
        <v>0</v>
      </c>
    </row>
    <row r="25" spans="2:23" ht="24.5" customHeight="1" x14ac:dyDescent="0.55000000000000004">
      <c r="B25" s="129"/>
      <c r="C25" s="64" t="s">
        <v>71</v>
      </c>
      <c r="D25" s="64"/>
      <c r="E25" s="11"/>
      <c r="F25" s="117" t="s">
        <v>23</v>
      </c>
      <c r="G25" s="118"/>
      <c r="H25" s="118"/>
      <c r="I25" s="118"/>
      <c r="J25" s="119"/>
      <c r="K25" s="65" t="s">
        <v>49</v>
      </c>
      <c r="L25" s="65"/>
      <c r="M25" s="65"/>
      <c r="N25" s="33"/>
      <c r="O25" s="27" t="s">
        <v>0</v>
      </c>
      <c r="P25" s="125" t="s">
        <v>43</v>
      </c>
      <c r="Q25" s="127"/>
      <c r="R25" s="126"/>
      <c r="S25" s="33"/>
      <c r="T25" s="27" t="s">
        <v>0</v>
      </c>
    </row>
    <row r="26" spans="2:23" ht="25" customHeight="1" x14ac:dyDescent="0.55000000000000004">
      <c r="B26" s="129"/>
      <c r="C26" s="52" t="s">
        <v>21</v>
      </c>
      <c r="D26" s="53"/>
      <c r="E26" s="54"/>
      <c r="F26" s="28"/>
      <c r="G26" s="29"/>
      <c r="H26" s="29"/>
      <c r="I26" s="29"/>
      <c r="J26" s="29"/>
      <c r="K26" s="29"/>
      <c r="L26" s="29"/>
      <c r="M26" s="29"/>
      <c r="N26" s="29"/>
      <c r="O26" s="29"/>
      <c r="P26" s="29"/>
      <c r="Q26" s="29"/>
      <c r="R26" s="29"/>
      <c r="S26" s="29"/>
      <c r="T26" s="30"/>
    </row>
    <row r="27" spans="2:23" ht="24.5" customHeight="1" x14ac:dyDescent="0.55000000000000004">
      <c r="B27" s="130" t="s">
        <v>63</v>
      </c>
      <c r="C27" s="64" t="s">
        <v>70</v>
      </c>
      <c r="D27" s="64"/>
      <c r="E27" s="11"/>
      <c r="F27" s="49" t="s">
        <v>23</v>
      </c>
      <c r="G27" s="125" t="s">
        <v>24</v>
      </c>
      <c r="H27" s="126"/>
      <c r="I27" s="33"/>
      <c r="J27" s="27" t="s">
        <v>22</v>
      </c>
      <c r="K27" s="65" t="s">
        <v>49</v>
      </c>
      <c r="L27" s="65"/>
      <c r="M27" s="65"/>
      <c r="N27" s="33"/>
      <c r="O27" s="27" t="s">
        <v>0</v>
      </c>
      <c r="P27" s="125" t="s">
        <v>43</v>
      </c>
      <c r="Q27" s="127"/>
      <c r="R27" s="126"/>
      <c r="S27" s="33"/>
      <c r="T27" s="27" t="s">
        <v>0</v>
      </c>
    </row>
    <row r="28" spans="2:23" ht="24.5" customHeight="1" x14ac:dyDescent="0.55000000000000004">
      <c r="B28" s="131"/>
      <c r="C28" s="64" t="s">
        <v>71</v>
      </c>
      <c r="D28" s="64"/>
      <c r="E28" s="11"/>
      <c r="F28" s="117" t="s">
        <v>23</v>
      </c>
      <c r="G28" s="118"/>
      <c r="H28" s="118"/>
      <c r="I28" s="118"/>
      <c r="J28" s="119"/>
      <c r="K28" s="65" t="s">
        <v>49</v>
      </c>
      <c r="L28" s="65"/>
      <c r="M28" s="65"/>
      <c r="N28" s="33"/>
      <c r="O28" s="27" t="s">
        <v>0</v>
      </c>
      <c r="P28" s="125" t="s">
        <v>43</v>
      </c>
      <c r="Q28" s="127"/>
      <c r="R28" s="126"/>
      <c r="S28" s="33"/>
      <c r="T28" s="27" t="s">
        <v>0</v>
      </c>
    </row>
    <row r="29" spans="2:23" ht="25" customHeight="1" x14ac:dyDescent="0.55000000000000004">
      <c r="B29" s="131"/>
      <c r="C29" s="52" t="s">
        <v>21</v>
      </c>
      <c r="D29" s="53"/>
      <c r="E29" s="54"/>
      <c r="F29" s="28"/>
      <c r="G29" s="29"/>
      <c r="H29" s="29"/>
      <c r="I29" s="29"/>
      <c r="J29" s="29"/>
      <c r="K29" s="29"/>
      <c r="L29" s="29"/>
      <c r="M29" s="29"/>
      <c r="N29" s="29"/>
      <c r="O29" s="29"/>
      <c r="P29" s="29"/>
      <c r="Q29" s="29"/>
      <c r="R29" s="29"/>
      <c r="S29" s="29"/>
      <c r="T29" s="30"/>
    </row>
    <row r="30" spans="2:23" ht="15" customHeight="1" x14ac:dyDescent="0.55000000000000004">
      <c r="B30" s="115" t="s">
        <v>66</v>
      </c>
      <c r="C30" s="115"/>
      <c r="D30" s="115"/>
      <c r="E30" s="115"/>
      <c r="F30" s="115"/>
      <c r="G30" s="115"/>
      <c r="H30" s="115"/>
      <c r="I30" s="115"/>
      <c r="J30" s="115"/>
      <c r="K30" s="115"/>
      <c r="L30" s="115"/>
      <c r="M30" s="115"/>
      <c r="N30" s="115"/>
      <c r="O30" s="115"/>
      <c r="P30" s="115"/>
      <c r="Q30" s="115"/>
      <c r="R30" s="115"/>
      <c r="S30" s="115"/>
      <c r="T30" s="115"/>
      <c r="U30" s="6"/>
      <c r="V30" s="4"/>
      <c r="W30" s="4"/>
    </row>
    <row r="31" spans="2:23" ht="15" customHeight="1" x14ac:dyDescent="0.55000000000000004">
      <c r="B31" s="116"/>
      <c r="C31" s="116"/>
      <c r="D31" s="116"/>
      <c r="E31" s="116"/>
      <c r="F31" s="116"/>
      <c r="G31" s="116"/>
      <c r="H31" s="116"/>
      <c r="I31" s="116"/>
      <c r="J31" s="116"/>
      <c r="K31" s="116"/>
      <c r="L31" s="116"/>
      <c r="M31" s="116"/>
      <c r="N31" s="116"/>
      <c r="O31" s="116"/>
      <c r="P31" s="116"/>
      <c r="Q31" s="116"/>
      <c r="R31" s="116"/>
      <c r="S31" s="116"/>
      <c r="T31" s="116"/>
      <c r="U31" s="6"/>
      <c r="V31" s="4"/>
      <c r="W31" s="4"/>
    </row>
    <row r="32" spans="2:23" ht="15" customHeight="1" x14ac:dyDescent="0.55000000000000004">
      <c r="B32" s="116"/>
      <c r="C32" s="116"/>
      <c r="D32" s="116"/>
      <c r="E32" s="116"/>
      <c r="F32" s="116"/>
      <c r="G32" s="116"/>
      <c r="H32" s="116"/>
      <c r="I32" s="116"/>
      <c r="J32" s="116"/>
      <c r="K32" s="116"/>
      <c r="L32" s="116"/>
      <c r="M32" s="116"/>
      <c r="N32" s="116"/>
      <c r="O32" s="116"/>
      <c r="P32" s="116"/>
      <c r="Q32" s="116"/>
      <c r="R32" s="116"/>
      <c r="S32" s="116"/>
      <c r="T32" s="116"/>
      <c r="U32" s="6"/>
      <c r="V32" s="4"/>
      <c r="W32" s="4"/>
    </row>
    <row r="33" spans="2:23" ht="15" customHeight="1" x14ac:dyDescent="0.55000000000000004">
      <c r="B33" s="116"/>
      <c r="C33" s="116"/>
      <c r="D33" s="116"/>
      <c r="E33" s="116"/>
      <c r="F33" s="116"/>
      <c r="G33" s="116"/>
      <c r="H33" s="116"/>
      <c r="I33" s="116"/>
      <c r="J33" s="116"/>
      <c r="K33" s="116"/>
      <c r="L33" s="116"/>
      <c r="M33" s="116"/>
      <c r="N33" s="116"/>
      <c r="O33" s="116"/>
      <c r="P33" s="116"/>
      <c r="Q33" s="116"/>
      <c r="R33" s="116"/>
      <c r="S33" s="116"/>
      <c r="T33" s="116"/>
      <c r="U33" s="6"/>
      <c r="V33" s="4"/>
      <c r="W33" s="4"/>
    </row>
    <row r="34" spans="2:23" ht="15" customHeight="1" x14ac:dyDescent="0.55000000000000004">
      <c r="B34" s="116"/>
      <c r="C34" s="116"/>
      <c r="D34" s="116"/>
      <c r="E34" s="116"/>
      <c r="F34" s="116"/>
      <c r="G34" s="116"/>
      <c r="H34" s="116"/>
      <c r="I34" s="116"/>
      <c r="J34" s="116"/>
      <c r="K34" s="116"/>
      <c r="L34" s="116"/>
      <c r="M34" s="116"/>
      <c r="N34" s="116"/>
      <c r="O34" s="116"/>
      <c r="P34" s="116"/>
      <c r="Q34" s="116"/>
      <c r="R34" s="116"/>
      <c r="S34" s="116"/>
      <c r="T34" s="116"/>
      <c r="U34" s="6"/>
      <c r="V34" s="4"/>
      <c r="W34" s="4"/>
    </row>
    <row r="35" spans="2:23" ht="15" customHeight="1" x14ac:dyDescent="0.55000000000000004">
      <c r="B35" s="14"/>
      <c r="C35" s="14"/>
      <c r="D35" s="14"/>
      <c r="E35" s="14"/>
      <c r="F35" s="14"/>
      <c r="G35" s="14"/>
      <c r="H35" s="14"/>
      <c r="I35" s="14"/>
      <c r="J35" s="14"/>
      <c r="K35" s="14"/>
      <c r="L35" s="14"/>
      <c r="M35" s="14"/>
      <c r="N35" s="14"/>
      <c r="O35" s="14"/>
      <c r="P35" s="14"/>
      <c r="Q35" s="14"/>
      <c r="R35" s="14"/>
      <c r="S35" s="14"/>
      <c r="T35" s="14"/>
      <c r="U35" s="6"/>
      <c r="V35" s="4"/>
      <c r="W35" s="4"/>
    </row>
    <row r="36" spans="2:23" ht="14" customHeight="1" x14ac:dyDescent="0.55000000000000004">
      <c r="B36" s="26" t="s">
        <v>73</v>
      </c>
      <c r="C36" s="20"/>
      <c r="D36" s="20"/>
      <c r="E36" s="20"/>
      <c r="F36" s="20"/>
      <c r="G36" s="20"/>
      <c r="H36" s="4"/>
      <c r="I36" s="4"/>
      <c r="J36" s="4"/>
      <c r="K36" s="4"/>
      <c r="L36" s="4"/>
      <c r="M36" s="4"/>
      <c r="N36" s="5"/>
      <c r="O36" s="5"/>
      <c r="P36" s="4"/>
      <c r="Q36" s="4"/>
      <c r="R36" s="4"/>
      <c r="S36" s="4"/>
      <c r="T36" s="4"/>
      <c r="U36" s="6"/>
      <c r="V36" s="4"/>
      <c r="W36" s="4"/>
    </row>
    <row r="37" spans="2:23" ht="17" customHeight="1" x14ac:dyDescent="0.55000000000000004">
      <c r="B37" s="141" t="s">
        <v>67</v>
      </c>
      <c r="C37" s="142"/>
      <c r="D37" s="142"/>
      <c r="E37" s="142"/>
      <c r="F37" s="143"/>
      <c r="G37" s="68" t="s">
        <v>25</v>
      </c>
      <c r="H37" s="69"/>
      <c r="I37" s="69"/>
      <c r="J37" s="137"/>
      <c r="K37" s="68" t="s">
        <v>26</v>
      </c>
      <c r="L37" s="69"/>
      <c r="M37" s="70"/>
      <c r="N37" s="71"/>
      <c r="O37" s="68" t="s">
        <v>27</v>
      </c>
      <c r="P37" s="69"/>
      <c r="Q37" s="137"/>
      <c r="R37" s="68" t="s">
        <v>28</v>
      </c>
      <c r="S37" s="69"/>
      <c r="T37" s="137"/>
      <c r="U37" s="6"/>
      <c r="V37" s="4"/>
      <c r="W37" s="4"/>
    </row>
    <row r="38" spans="2:23" ht="17" customHeight="1" x14ac:dyDescent="0.55000000000000004">
      <c r="B38" s="144"/>
      <c r="C38" s="145"/>
      <c r="D38" s="145"/>
      <c r="E38" s="145"/>
      <c r="F38" s="146"/>
      <c r="G38" s="138"/>
      <c r="H38" s="139"/>
      <c r="I38" s="139"/>
      <c r="J38" s="140"/>
      <c r="K38" s="43"/>
      <c r="L38" s="44"/>
      <c r="M38" s="70" t="s">
        <v>64</v>
      </c>
      <c r="N38" s="71"/>
      <c r="O38" s="138"/>
      <c r="P38" s="139"/>
      <c r="Q38" s="140"/>
      <c r="R38" s="138"/>
      <c r="S38" s="139"/>
      <c r="T38" s="140"/>
      <c r="U38" s="6"/>
      <c r="V38" s="4"/>
      <c r="W38" s="4"/>
    </row>
    <row r="39" spans="2:23" ht="17.5" customHeight="1" x14ac:dyDescent="0.55000000000000004">
      <c r="B39" s="55" t="s">
        <v>46</v>
      </c>
      <c r="C39" s="57" t="s">
        <v>59</v>
      </c>
      <c r="D39" s="58"/>
      <c r="E39" s="58"/>
      <c r="F39" s="59"/>
      <c r="G39" s="60"/>
      <c r="H39" s="61"/>
      <c r="I39" s="61"/>
      <c r="J39" s="62"/>
      <c r="K39" s="50"/>
      <c r="L39" s="51"/>
      <c r="M39" s="66"/>
      <c r="N39" s="67"/>
      <c r="O39" s="50"/>
      <c r="P39" s="51"/>
      <c r="Q39" s="38" t="s">
        <v>29</v>
      </c>
      <c r="R39" s="50"/>
      <c r="S39" s="51"/>
      <c r="T39" s="38" t="s">
        <v>30</v>
      </c>
      <c r="U39" s="6"/>
      <c r="V39" s="4"/>
      <c r="W39" s="4"/>
    </row>
    <row r="40" spans="2:23" ht="17.5" customHeight="1" x14ac:dyDescent="0.55000000000000004">
      <c r="B40" s="63"/>
      <c r="C40" s="57" t="s">
        <v>61</v>
      </c>
      <c r="D40" s="58"/>
      <c r="E40" s="58"/>
      <c r="F40" s="59"/>
      <c r="G40" s="60"/>
      <c r="H40" s="61"/>
      <c r="I40" s="61"/>
      <c r="J40" s="62"/>
      <c r="K40" s="50"/>
      <c r="L40" s="51"/>
      <c r="M40" s="66"/>
      <c r="N40" s="67"/>
      <c r="O40" s="50"/>
      <c r="P40" s="51"/>
      <c r="Q40" s="38" t="s">
        <v>29</v>
      </c>
      <c r="R40" s="50"/>
      <c r="S40" s="51"/>
      <c r="T40" s="38" t="s">
        <v>30</v>
      </c>
      <c r="U40" s="6"/>
      <c r="V40" s="4"/>
      <c r="W40" s="4"/>
    </row>
    <row r="41" spans="2:23" ht="17.5" customHeight="1" x14ac:dyDescent="0.55000000000000004">
      <c r="B41" s="55" t="s">
        <v>47</v>
      </c>
      <c r="C41" s="57" t="s">
        <v>59</v>
      </c>
      <c r="D41" s="58"/>
      <c r="E41" s="58"/>
      <c r="F41" s="59"/>
      <c r="G41" s="60"/>
      <c r="H41" s="61"/>
      <c r="I41" s="61"/>
      <c r="J41" s="62"/>
      <c r="K41" s="50"/>
      <c r="L41" s="51"/>
      <c r="M41" s="66"/>
      <c r="N41" s="67"/>
      <c r="O41" s="50"/>
      <c r="P41" s="51"/>
      <c r="Q41" s="38" t="s">
        <v>29</v>
      </c>
      <c r="R41" s="50"/>
      <c r="S41" s="51"/>
      <c r="T41" s="38" t="s">
        <v>30</v>
      </c>
      <c r="U41" s="6"/>
      <c r="V41" s="4"/>
      <c r="W41" s="4"/>
    </row>
    <row r="42" spans="2:23" ht="17.5" customHeight="1" thickBot="1" x14ac:dyDescent="0.6">
      <c r="B42" s="56"/>
      <c r="C42" s="86" t="s">
        <v>61</v>
      </c>
      <c r="D42" s="87"/>
      <c r="E42" s="87"/>
      <c r="F42" s="88"/>
      <c r="G42" s="60"/>
      <c r="H42" s="61"/>
      <c r="I42" s="61"/>
      <c r="J42" s="62"/>
      <c r="K42" s="50"/>
      <c r="L42" s="51"/>
      <c r="M42" s="66"/>
      <c r="N42" s="67"/>
      <c r="O42" s="97"/>
      <c r="P42" s="98"/>
      <c r="Q42" s="39" t="s">
        <v>29</v>
      </c>
      <c r="R42" s="97"/>
      <c r="S42" s="98"/>
      <c r="T42" s="39" t="s">
        <v>30</v>
      </c>
      <c r="U42" s="6"/>
      <c r="V42" s="4"/>
      <c r="W42" s="4"/>
    </row>
    <row r="43" spans="2:23" ht="30.5" customHeight="1" x14ac:dyDescent="0.55000000000000004">
      <c r="B43" s="89" t="s">
        <v>31</v>
      </c>
      <c r="C43" s="90"/>
      <c r="D43" s="90"/>
      <c r="E43" s="90"/>
      <c r="F43" s="91"/>
      <c r="G43" s="99" t="s">
        <v>25</v>
      </c>
      <c r="H43" s="100"/>
      <c r="I43" s="100"/>
      <c r="J43" s="101"/>
      <c r="K43" s="99" t="s">
        <v>26</v>
      </c>
      <c r="L43" s="100"/>
      <c r="M43" s="100"/>
      <c r="N43" s="101"/>
      <c r="O43" s="99" t="s">
        <v>27</v>
      </c>
      <c r="P43" s="100"/>
      <c r="Q43" s="101"/>
      <c r="R43" s="99" t="s">
        <v>28</v>
      </c>
      <c r="S43" s="100"/>
      <c r="T43" s="102"/>
      <c r="U43" s="6"/>
      <c r="V43" s="4"/>
      <c r="W43" s="4"/>
    </row>
    <row r="44" spans="2:23" ht="17.5" customHeight="1" x14ac:dyDescent="0.55000000000000004">
      <c r="B44" s="81" t="s">
        <v>44</v>
      </c>
      <c r="C44" s="57" t="s">
        <v>58</v>
      </c>
      <c r="D44" s="58"/>
      <c r="E44" s="58"/>
      <c r="F44" s="59"/>
      <c r="G44" s="83">
        <f>G39</f>
        <v>0</v>
      </c>
      <c r="H44" s="84"/>
      <c r="I44" s="84"/>
      <c r="J44" s="85"/>
      <c r="K44" s="103" t="e">
        <f>IF($E$24="○",K39*($I$24*$S$24/$N$24),K39*($S$25/$N$25))</f>
        <v>#DIV/0!</v>
      </c>
      <c r="L44" s="104"/>
      <c r="M44" s="112">
        <f>M39</f>
        <v>0</v>
      </c>
      <c r="N44" s="113"/>
      <c r="O44" s="103" t="e">
        <f>IF($E$24="○",O39*($I$24*$S$24/$N$24),O39*($S$25/$N$25))</f>
        <v>#DIV/0!</v>
      </c>
      <c r="P44" s="104"/>
      <c r="Q44" s="38" t="s">
        <v>29</v>
      </c>
      <c r="R44" s="103">
        <f>R39</f>
        <v>0</v>
      </c>
      <c r="S44" s="104"/>
      <c r="T44" s="41" t="s">
        <v>30</v>
      </c>
      <c r="U44" s="6"/>
      <c r="V44" s="4"/>
      <c r="W44" s="4"/>
    </row>
    <row r="45" spans="2:23" ht="17.5" customHeight="1" x14ac:dyDescent="0.55000000000000004">
      <c r="B45" s="82"/>
      <c r="C45" s="57" t="s">
        <v>60</v>
      </c>
      <c r="D45" s="58"/>
      <c r="E45" s="58"/>
      <c r="F45" s="59"/>
      <c r="G45" s="83">
        <f t="shared" ref="G45:G47" si="0">G40</f>
        <v>0</v>
      </c>
      <c r="H45" s="84"/>
      <c r="I45" s="84"/>
      <c r="J45" s="85"/>
      <c r="K45" s="103" t="e">
        <f>IF($E$27="○",K40*($I$27*$S$27/$N$27),K40*($S$28/$N$28))</f>
        <v>#DIV/0!</v>
      </c>
      <c r="L45" s="104"/>
      <c r="M45" s="112">
        <f>M40</f>
        <v>0</v>
      </c>
      <c r="N45" s="113"/>
      <c r="O45" s="103" t="e">
        <f>IF($E$27="○",O40*($I$27*$S$27/$N$27),O40*($S$28/$N$28))</f>
        <v>#DIV/0!</v>
      </c>
      <c r="P45" s="104"/>
      <c r="Q45" s="38" t="s">
        <v>29</v>
      </c>
      <c r="R45" s="103">
        <f t="shared" ref="R45:R47" si="1">R40</f>
        <v>0</v>
      </c>
      <c r="S45" s="104"/>
      <c r="T45" s="41" t="s">
        <v>30</v>
      </c>
      <c r="U45" s="6"/>
      <c r="V45" s="4"/>
      <c r="W45" s="4"/>
    </row>
    <row r="46" spans="2:23" ht="17.5" customHeight="1" x14ac:dyDescent="0.55000000000000004">
      <c r="B46" s="81" t="s">
        <v>45</v>
      </c>
      <c r="C46" s="57" t="s">
        <v>58</v>
      </c>
      <c r="D46" s="58"/>
      <c r="E46" s="58"/>
      <c r="F46" s="59"/>
      <c r="G46" s="83">
        <f t="shared" si="0"/>
        <v>0</v>
      </c>
      <c r="H46" s="84"/>
      <c r="I46" s="84"/>
      <c r="J46" s="85"/>
      <c r="K46" s="103" t="e">
        <f>IF($E$24="○",K41*($I$24*$S$24/$N$24),K41*($S$25/$N$25))</f>
        <v>#DIV/0!</v>
      </c>
      <c r="L46" s="104"/>
      <c r="M46" s="112">
        <f>M41</f>
        <v>0</v>
      </c>
      <c r="N46" s="113"/>
      <c r="O46" s="103" t="e">
        <f>IF($E$24="○",O41*($I$24*$S$24/$N$24),O41*($S$25/$N$25))</f>
        <v>#DIV/0!</v>
      </c>
      <c r="P46" s="104"/>
      <c r="Q46" s="38" t="s">
        <v>29</v>
      </c>
      <c r="R46" s="103">
        <f t="shared" si="1"/>
        <v>0</v>
      </c>
      <c r="S46" s="104"/>
      <c r="T46" s="41" t="s">
        <v>30</v>
      </c>
      <c r="U46" s="6"/>
      <c r="V46" s="4"/>
      <c r="W46" s="4"/>
    </row>
    <row r="47" spans="2:23" ht="17.5" customHeight="1" thickBot="1" x14ac:dyDescent="0.6">
      <c r="B47" s="168"/>
      <c r="C47" s="92" t="s">
        <v>60</v>
      </c>
      <c r="D47" s="93"/>
      <c r="E47" s="93"/>
      <c r="F47" s="94"/>
      <c r="G47" s="105">
        <f t="shared" si="0"/>
        <v>0</v>
      </c>
      <c r="H47" s="106"/>
      <c r="I47" s="106"/>
      <c r="J47" s="107"/>
      <c r="K47" s="108" t="e">
        <f>IF($E$27="○",K42*($I$27*$S$27/$N$27),K42*($S$28/$N$28))</f>
        <v>#DIV/0!</v>
      </c>
      <c r="L47" s="109"/>
      <c r="M47" s="110">
        <f>M42</f>
        <v>0</v>
      </c>
      <c r="N47" s="111"/>
      <c r="O47" s="108" t="e">
        <f>IF($E$27="○",O42*($I$27*$S$27/$N$27),O42*($S$28/$N$28))</f>
        <v>#DIV/0!</v>
      </c>
      <c r="P47" s="109"/>
      <c r="Q47" s="40" t="s">
        <v>29</v>
      </c>
      <c r="R47" s="108">
        <f t="shared" si="1"/>
        <v>0</v>
      </c>
      <c r="S47" s="109"/>
      <c r="T47" s="42" t="s">
        <v>30</v>
      </c>
      <c r="U47" s="6"/>
      <c r="V47" s="4"/>
      <c r="W47" s="4"/>
    </row>
    <row r="48" spans="2:23" ht="15" customHeight="1" x14ac:dyDescent="0.55000000000000004">
      <c r="B48" s="8" t="s">
        <v>10</v>
      </c>
      <c r="C48" s="7"/>
      <c r="D48" s="7"/>
      <c r="E48" s="7"/>
      <c r="F48" s="7"/>
      <c r="G48" s="7"/>
      <c r="H48" s="7"/>
      <c r="I48" s="7"/>
      <c r="J48" s="7"/>
      <c r="K48" s="7"/>
      <c r="L48" s="7"/>
      <c r="M48" s="7"/>
      <c r="N48" s="7"/>
      <c r="O48" s="7"/>
      <c r="P48" s="7"/>
      <c r="Q48" s="7"/>
      <c r="R48" s="7"/>
      <c r="S48" s="7"/>
      <c r="T48" s="4"/>
      <c r="U48" s="6"/>
      <c r="V48" s="4"/>
      <c r="W48" s="4"/>
    </row>
    <row r="49" spans="2:23" ht="15" customHeight="1" thickBot="1" x14ac:dyDescent="0.6">
      <c r="B49" s="34" t="s">
        <v>74</v>
      </c>
      <c r="C49" s="7"/>
      <c r="D49" s="7"/>
      <c r="E49" s="7"/>
      <c r="F49" s="7"/>
      <c r="G49" s="7"/>
      <c r="H49" s="7"/>
      <c r="I49" s="7"/>
      <c r="J49" s="7"/>
      <c r="K49" s="7"/>
      <c r="L49" s="7"/>
      <c r="M49" s="7"/>
      <c r="N49" s="7"/>
      <c r="O49" s="7"/>
      <c r="P49" s="7"/>
      <c r="Q49" s="7"/>
      <c r="R49" s="7"/>
      <c r="S49" s="7"/>
      <c r="T49" s="4"/>
      <c r="U49" s="6"/>
      <c r="V49" s="4"/>
      <c r="W49" s="4"/>
    </row>
    <row r="50" spans="2:23" ht="15" customHeight="1" x14ac:dyDescent="0.55000000000000004">
      <c r="B50" s="159"/>
      <c r="C50" s="160"/>
      <c r="D50" s="161"/>
      <c r="E50" s="151" t="s">
        <v>39</v>
      </c>
      <c r="F50" s="151"/>
      <c r="G50" s="151"/>
      <c r="H50" s="151"/>
      <c r="I50" s="151"/>
      <c r="J50" s="151"/>
      <c r="K50" s="151"/>
      <c r="L50" s="156"/>
      <c r="M50" s="150" t="s">
        <v>40</v>
      </c>
      <c r="N50" s="151"/>
      <c r="O50" s="151"/>
      <c r="P50" s="151"/>
      <c r="Q50" s="151"/>
      <c r="R50" s="151"/>
      <c r="S50" s="151"/>
      <c r="T50" s="152"/>
      <c r="U50" s="6"/>
      <c r="V50" s="4"/>
      <c r="W50" s="4"/>
    </row>
    <row r="51" spans="2:23" ht="15" customHeight="1" x14ac:dyDescent="0.55000000000000004">
      <c r="B51" s="162"/>
      <c r="C51" s="163"/>
      <c r="D51" s="164"/>
      <c r="E51" s="154" t="s">
        <v>42</v>
      </c>
      <c r="F51" s="154"/>
      <c r="G51" s="154"/>
      <c r="H51" s="154"/>
      <c r="I51" s="154"/>
      <c r="J51" s="154"/>
      <c r="K51" s="154"/>
      <c r="L51" s="157"/>
      <c r="M51" s="153" t="s">
        <v>41</v>
      </c>
      <c r="N51" s="154"/>
      <c r="O51" s="154"/>
      <c r="P51" s="154"/>
      <c r="Q51" s="154"/>
      <c r="R51" s="154"/>
      <c r="S51" s="154"/>
      <c r="T51" s="155"/>
      <c r="U51" s="6"/>
      <c r="V51" s="4"/>
      <c r="W51" s="4"/>
    </row>
    <row r="52" spans="2:23" ht="15" customHeight="1" x14ac:dyDescent="0.55000000000000004">
      <c r="B52" s="165"/>
      <c r="C52" s="166"/>
      <c r="D52" s="167"/>
      <c r="E52" s="148" t="s">
        <v>5</v>
      </c>
      <c r="F52" s="148"/>
      <c r="G52" s="148"/>
      <c r="H52" s="148"/>
      <c r="I52" s="148"/>
      <c r="J52" s="148"/>
      <c r="K52" s="148"/>
      <c r="L52" s="158"/>
      <c r="M52" s="147" t="s">
        <v>9</v>
      </c>
      <c r="N52" s="148"/>
      <c r="O52" s="148"/>
      <c r="P52" s="148"/>
      <c r="Q52" s="148"/>
      <c r="R52" s="148"/>
      <c r="S52" s="148"/>
      <c r="T52" s="149"/>
      <c r="U52" s="6"/>
      <c r="V52" s="4"/>
      <c r="W52" s="4"/>
    </row>
    <row r="53" spans="2:23" ht="15" customHeight="1" x14ac:dyDescent="0.55000000000000004">
      <c r="B53" s="75" t="s">
        <v>32</v>
      </c>
      <c r="C53" s="76"/>
      <c r="D53" s="77"/>
      <c r="E53" s="170" t="s">
        <v>6</v>
      </c>
      <c r="F53" s="171"/>
      <c r="G53" s="72" t="str">
        <f>IFERROR(O44*R44/K44,"")</f>
        <v/>
      </c>
      <c r="H53" s="72"/>
      <c r="I53" s="73" t="s">
        <v>8</v>
      </c>
      <c r="J53" s="73"/>
      <c r="K53" s="74" t="str">
        <f>"/"&amp;M44</f>
        <v>/0</v>
      </c>
      <c r="L53" s="74"/>
      <c r="M53" s="170" t="s">
        <v>6</v>
      </c>
      <c r="N53" s="171"/>
      <c r="O53" s="95" t="str">
        <f>IFERROR(G53*K44,"")</f>
        <v/>
      </c>
      <c r="P53" s="96"/>
      <c r="Q53" s="147" t="s">
        <v>68</v>
      </c>
      <c r="R53" s="148"/>
      <c r="S53" s="148"/>
      <c r="T53" s="149"/>
      <c r="U53" s="6"/>
      <c r="V53" s="4"/>
      <c r="W53" s="4"/>
    </row>
    <row r="54" spans="2:23" ht="15" customHeight="1" x14ac:dyDescent="0.55000000000000004">
      <c r="B54" s="78"/>
      <c r="C54" s="79"/>
      <c r="D54" s="80"/>
      <c r="E54" s="170" t="s">
        <v>7</v>
      </c>
      <c r="F54" s="171"/>
      <c r="G54" s="72" t="str">
        <f>IFERROR(O45*R45/K45,"")</f>
        <v/>
      </c>
      <c r="H54" s="72"/>
      <c r="I54" s="73" t="s">
        <v>8</v>
      </c>
      <c r="J54" s="73"/>
      <c r="K54" s="74" t="str">
        <f>"/"&amp;M45</f>
        <v>/0</v>
      </c>
      <c r="L54" s="74"/>
      <c r="M54" s="170" t="s">
        <v>7</v>
      </c>
      <c r="N54" s="171"/>
      <c r="O54" s="95" t="str">
        <f>IFERROR(G54*K44,"")</f>
        <v/>
      </c>
      <c r="P54" s="96"/>
      <c r="Q54" s="147" t="s">
        <v>68</v>
      </c>
      <c r="R54" s="148"/>
      <c r="S54" s="148"/>
      <c r="T54" s="149"/>
      <c r="U54" s="6"/>
      <c r="V54" s="4"/>
      <c r="W54" s="4"/>
    </row>
    <row r="55" spans="2:23" ht="15" customHeight="1" x14ac:dyDescent="0.55000000000000004">
      <c r="B55" s="75" t="s">
        <v>33</v>
      </c>
      <c r="C55" s="76"/>
      <c r="D55" s="77"/>
      <c r="E55" s="170" t="s">
        <v>6</v>
      </c>
      <c r="F55" s="171"/>
      <c r="G55" s="72" t="str">
        <f>IFERROR(O46*R46/K46,"")</f>
        <v/>
      </c>
      <c r="H55" s="72"/>
      <c r="I55" s="73" t="s">
        <v>8</v>
      </c>
      <c r="J55" s="73"/>
      <c r="K55" s="74" t="str">
        <f>"/"&amp;M46</f>
        <v>/0</v>
      </c>
      <c r="L55" s="74"/>
      <c r="M55" s="170" t="s">
        <v>6</v>
      </c>
      <c r="N55" s="171"/>
      <c r="O55" s="95" t="str">
        <f>IFERROR(G55*K46,"")</f>
        <v/>
      </c>
      <c r="P55" s="96"/>
      <c r="Q55" s="147" t="s">
        <v>68</v>
      </c>
      <c r="R55" s="148"/>
      <c r="S55" s="148"/>
      <c r="T55" s="149"/>
      <c r="U55" s="6"/>
      <c r="V55" s="4"/>
      <c r="W55" s="4"/>
    </row>
    <row r="56" spans="2:23" ht="15" customHeight="1" x14ac:dyDescent="0.55000000000000004">
      <c r="B56" s="78"/>
      <c r="C56" s="79"/>
      <c r="D56" s="80"/>
      <c r="E56" s="170" t="s">
        <v>7</v>
      </c>
      <c r="F56" s="171"/>
      <c r="G56" s="72" t="str">
        <f>IFERROR(O47*R47/K47,"")</f>
        <v/>
      </c>
      <c r="H56" s="72"/>
      <c r="I56" s="73" t="s">
        <v>8</v>
      </c>
      <c r="J56" s="73"/>
      <c r="K56" s="74" t="str">
        <f>"/"&amp;M47</f>
        <v>/0</v>
      </c>
      <c r="L56" s="74"/>
      <c r="M56" s="170" t="s">
        <v>7</v>
      </c>
      <c r="N56" s="171"/>
      <c r="O56" s="95" t="str">
        <f>IFERROR(G56*K46,"")</f>
        <v/>
      </c>
      <c r="P56" s="96"/>
      <c r="Q56" s="147" t="s">
        <v>68</v>
      </c>
      <c r="R56" s="148"/>
      <c r="S56" s="148"/>
      <c r="T56" s="149"/>
      <c r="U56" s="6"/>
      <c r="V56" s="4"/>
      <c r="W56" s="4"/>
    </row>
    <row r="57" spans="2:23" ht="15" customHeight="1" x14ac:dyDescent="0.55000000000000004">
      <c r="B57" s="75" t="s">
        <v>35</v>
      </c>
      <c r="C57" s="190"/>
      <c r="D57" s="191"/>
      <c r="E57" s="198" t="s">
        <v>36</v>
      </c>
      <c r="F57" s="76"/>
      <c r="G57" s="76"/>
      <c r="H57" s="76"/>
      <c r="I57" s="76"/>
      <c r="J57" s="76"/>
      <c r="K57" s="76"/>
      <c r="L57" s="77"/>
      <c r="M57" s="202" t="e">
        <f>O53-O54</f>
        <v>#VALUE!</v>
      </c>
      <c r="N57" s="203"/>
      <c r="O57" s="203"/>
      <c r="P57" s="203"/>
      <c r="Q57" s="73" t="s">
        <v>34</v>
      </c>
      <c r="R57" s="73"/>
      <c r="S57" s="73"/>
      <c r="T57" s="204"/>
      <c r="U57" s="6"/>
      <c r="V57" s="4"/>
      <c r="W57" s="4"/>
    </row>
    <row r="58" spans="2:23" ht="15" customHeight="1" x14ac:dyDescent="0.55000000000000004">
      <c r="B58" s="192"/>
      <c r="C58" s="193"/>
      <c r="D58" s="194"/>
      <c r="E58" s="199"/>
      <c r="F58" s="200"/>
      <c r="G58" s="200"/>
      <c r="H58" s="200"/>
      <c r="I58" s="200"/>
      <c r="J58" s="200"/>
      <c r="K58" s="200"/>
      <c r="L58" s="201"/>
      <c r="M58" s="185"/>
      <c r="N58" s="185"/>
      <c r="O58" s="185"/>
      <c r="P58" s="185"/>
      <c r="Q58" s="188"/>
      <c r="R58" s="188"/>
      <c r="S58" s="188"/>
      <c r="T58" s="189"/>
      <c r="U58" s="6"/>
      <c r="V58" s="4"/>
      <c r="W58" s="4"/>
    </row>
    <row r="59" spans="2:23" ht="15" customHeight="1" x14ac:dyDescent="0.55000000000000004">
      <c r="B59" s="192"/>
      <c r="C59" s="193"/>
      <c r="D59" s="194"/>
      <c r="E59" s="198" t="s">
        <v>37</v>
      </c>
      <c r="F59" s="76"/>
      <c r="G59" s="76"/>
      <c r="H59" s="76"/>
      <c r="I59" s="76"/>
      <c r="J59" s="76"/>
      <c r="K59" s="76"/>
      <c r="L59" s="77"/>
      <c r="M59" s="183" t="e">
        <f>O55-O56</f>
        <v>#VALUE!</v>
      </c>
      <c r="N59" s="184"/>
      <c r="O59" s="184"/>
      <c r="P59" s="184"/>
      <c r="Q59" s="186" t="s">
        <v>34</v>
      </c>
      <c r="R59" s="186"/>
      <c r="S59" s="186"/>
      <c r="T59" s="187"/>
      <c r="U59" s="6"/>
      <c r="V59" s="4"/>
      <c r="W59" s="4"/>
    </row>
    <row r="60" spans="2:23" ht="15" customHeight="1" x14ac:dyDescent="0.55000000000000004">
      <c r="B60" s="195"/>
      <c r="C60" s="196"/>
      <c r="D60" s="197"/>
      <c r="E60" s="199"/>
      <c r="F60" s="200"/>
      <c r="G60" s="200"/>
      <c r="H60" s="200"/>
      <c r="I60" s="200"/>
      <c r="J60" s="200"/>
      <c r="K60" s="200"/>
      <c r="L60" s="201"/>
      <c r="M60" s="185"/>
      <c r="N60" s="185"/>
      <c r="O60" s="185"/>
      <c r="P60" s="185"/>
      <c r="Q60" s="188"/>
      <c r="R60" s="188"/>
      <c r="S60" s="188"/>
      <c r="T60" s="189"/>
      <c r="U60" s="6"/>
      <c r="V60" s="4"/>
      <c r="W60" s="4"/>
    </row>
    <row r="61" spans="2:23" ht="15" customHeight="1" x14ac:dyDescent="0.55000000000000004">
      <c r="B61" s="172" t="s">
        <v>38</v>
      </c>
      <c r="C61" s="173"/>
      <c r="D61" s="173"/>
      <c r="E61" s="173"/>
      <c r="F61" s="173"/>
      <c r="G61" s="173"/>
      <c r="H61" s="173"/>
      <c r="I61" s="173"/>
      <c r="J61" s="173"/>
      <c r="K61" s="173"/>
      <c r="L61" s="173"/>
      <c r="M61" s="176" t="e">
        <f>M59-M57</f>
        <v>#VALUE!</v>
      </c>
      <c r="N61" s="177"/>
      <c r="O61" s="177"/>
      <c r="P61" s="177"/>
      <c r="Q61" s="179" t="s">
        <v>34</v>
      </c>
      <c r="R61" s="179"/>
      <c r="S61" s="179"/>
      <c r="T61" s="180"/>
      <c r="U61" s="6"/>
      <c r="V61" s="4"/>
      <c r="W61" s="4"/>
    </row>
    <row r="62" spans="2:23" ht="15" customHeight="1" thickBot="1" x14ac:dyDescent="0.6">
      <c r="B62" s="174"/>
      <c r="C62" s="175"/>
      <c r="D62" s="175"/>
      <c r="E62" s="175"/>
      <c r="F62" s="175"/>
      <c r="G62" s="175"/>
      <c r="H62" s="175"/>
      <c r="I62" s="175"/>
      <c r="J62" s="175"/>
      <c r="K62" s="175"/>
      <c r="L62" s="175"/>
      <c r="M62" s="178"/>
      <c r="N62" s="178"/>
      <c r="O62" s="178"/>
      <c r="P62" s="178"/>
      <c r="Q62" s="181"/>
      <c r="R62" s="181"/>
      <c r="S62" s="181"/>
      <c r="T62" s="182"/>
    </row>
    <row r="63" spans="2:23" ht="15" customHeight="1" x14ac:dyDescent="0.55000000000000004">
      <c r="B63" s="8" t="s">
        <v>10</v>
      </c>
      <c r="C63" s="4"/>
      <c r="D63" s="4"/>
      <c r="F63" s="5"/>
      <c r="G63" s="5"/>
      <c r="H63" s="4"/>
      <c r="I63" s="4"/>
      <c r="J63" s="4"/>
      <c r="K63" s="4"/>
      <c r="L63" s="4"/>
      <c r="M63" s="4"/>
      <c r="N63" s="5"/>
      <c r="O63" s="5"/>
      <c r="P63" s="4"/>
      <c r="Q63" s="4"/>
      <c r="R63" s="4"/>
      <c r="S63" s="4"/>
      <c r="T63" s="4"/>
      <c r="U63" s="6"/>
      <c r="V63" s="4"/>
      <c r="W63" s="4"/>
    </row>
    <row r="64" spans="2:23" ht="15" customHeight="1" x14ac:dyDescent="0.55000000000000004">
      <c r="B64" s="8"/>
      <c r="C64" s="4"/>
      <c r="D64" s="4"/>
      <c r="F64" s="5"/>
      <c r="G64" s="5"/>
      <c r="H64" s="4"/>
      <c r="I64" s="4"/>
      <c r="J64" s="4"/>
      <c r="K64" s="4"/>
      <c r="L64" s="4"/>
      <c r="M64" s="4"/>
      <c r="N64" s="5"/>
      <c r="O64" s="5"/>
      <c r="P64" s="4"/>
      <c r="Q64" s="4"/>
      <c r="R64" s="4"/>
      <c r="S64" s="4"/>
      <c r="T64" s="4"/>
      <c r="U64" s="6"/>
      <c r="V64" s="4"/>
      <c r="W64" s="4"/>
    </row>
    <row r="65" spans="1:24" ht="15" customHeight="1" x14ac:dyDescent="0.55000000000000004">
      <c r="A65" s="169" t="s">
        <v>69</v>
      </c>
      <c r="B65" s="169"/>
      <c r="C65" s="169"/>
      <c r="D65" s="169"/>
      <c r="E65" s="169"/>
      <c r="F65" s="169"/>
      <c r="G65" s="169"/>
      <c r="H65" s="169"/>
      <c r="I65" s="169"/>
      <c r="J65" s="169"/>
      <c r="K65" s="169"/>
      <c r="L65" s="169"/>
      <c r="M65" s="169"/>
      <c r="N65" s="169"/>
      <c r="O65" s="169"/>
      <c r="P65" s="169"/>
      <c r="Q65" s="169"/>
      <c r="R65" s="169"/>
      <c r="S65" s="169"/>
      <c r="T65" s="169"/>
      <c r="U65" s="169"/>
      <c r="V65" s="48"/>
      <c r="W65" s="48"/>
    </row>
    <row r="66" spans="1:24" ht="18" customHeight="1" x14ac:dyDescent="0.55000000000000004">
      <c r="B66" s="9"/>
      <c r="C66" s="23"/>
      <c r="D66" s="23"/>
      <c r="E66" s="23"/>
      <c r="F66" s="23"/>
      <c r="G66" s="23"/>
      <c r="H66" s="23"/>
      <c r="I66" s="23"/>
      <c r="J66" s="23"/>
      <c r="K66" s="23"/>
      <c r="L66" s="23"/>
      <c r="M66" s="10"/>
      <c r="N66" s="23"/>
      <c r="O66" s="23"/>
      <c r="P66" s="24"/>
      <c r="Q66" s="24"/>
      <c r="R66" s="23"/>
      <c r="S66" s="23"/>
      <c r="T66" s="23"/>
      <c r="U66" s="23"/>
      <c r="V66" s="23"/>
      <c r="W66" s="23"/>
    </row>
    <row r="67" spans="1:24" ht="18" customHeight="1" x14ac:dyDescent="0.55000000000000004">
      <c r="A67" s="20"/>
      <c r="B67" s="20"/>
      <c r="C67" s="20"/>
      <c r="D67" s="20"/>
      <c r="E67" s="20"/>
      <c r="F67" s="20"/>
      <c r="G67" s="20"/>
      <c r="H67" s="20"/>
      <c r="I67" s="20"/>
      <c r="J67" s="20"/>
      <c r="K67" s="20"/>
      <c r="L67" s="20"/>
      <c r="M67" s="20"/>
      <c r="N67" s="20"/>
      <c r="O67" s="20"/>
      <c r="P67" s="20"/>
      <c r="Q67" s="20"/>
      <c r="R67" s="20"/>
      <c r="S67" s="20"/>
      <c r="T67" s="20"/>
      <c r="U67" s="20"/>
      <c r="V67" s="20"/>
      <c r="W67" s="20"/>
      <c r="X67" s="20"/>
    </row>
  </sheetData>
  <mergeCells count="143">
    <mergeCell ref="B23:E23"/>
    <mergeCell ref="A65:U65"/>
    <mergeCell ref="Q55:T55"/>
    <mergeCell ref="Q56:T56"/>
    <mergeCell ref="E53:F53"/>
    <mergeCell ref="E54:F54"/>
    <mergeCell ref="E55:F55"/>
    <mergeCell ref="E56:F56"/>
    <mergeCell ref="M53:N53"/>
    <mergeCell ref="M54:N54"/>
    <mergeCell ref="M55:N55"/>
    <mergeCell ref="M56:N56"/>
    <mergeCell ref="B61:L62"/>
    <mergeCell ref="M61:P62"/>
    <mergeCell ref="Q61:T62"/>
    <mergeCell ref="M59:P60"/>
    <mergeCell ref="Q59:T60"/>
    <mergeCell ref="B57:D60"/>
    <mergeCell ref="E57:L58"/>
    <mergeCell ref="E59:L60"/>
    <mergeCell ref="M57:P58"/>
    <mergeCell ref="Q57:T58"/>
    <mergeCell ref="O56:P56"/>
    <mergeCell ref="O47:P47"/>
    <mergeCell ref="B7:C7"/>
    <mergeCell ref="D7:T7"/>
    <mergeCell ref="M38:N38"/>
    <mergeCell ref="G37:J38"/>
    <mergeCell ref="O37:Q38"/>
    <mergeCell ref="R37:T38"/>
    <mergeCell ref="B37:F38"/>
    <mergeCell ref="Q53:T53"/>
    <mergeCell ref="Q54:T54"/>
    <mergeCell ref="M50:T50"/>
    <mergeCell ref="M51:T51"/>
    <mergeCell ref="M52:T52"/>
    <mergeCell ref="E50:L50"/>
    <mergeCell ref="E51:L51"/>
    <mergeCell ref="E52:L52"/>
    <mergeCell ref="B50:D52"/>
    <mergeCell ref="O53:P53"/>
    <mergeCell ref="O54:P54"/>
    <mergeCell ref="B46:B47"/>
    <mergeCell ref="C46:F46"/>
    <mergeCell ref="G46:J46"/>
    <mergeCell ref="K46:L46"/>
    <mergeCell ref="M46:N46"/>
    <mergeCell ref="O46:P46"/>
    <mergeCell ref="B3:T3"/>
    <mergeCell ref="B30:T30"/>
    <mergeCell ref="B31:T34"/>
    <mergeCell ref="F25:J25"/>
    <mergeCell ref="F28:J28"/>
    <mergeCell ref="C19:T19"/>
    <mergeCell ref="C20:T20"/>
    <mergeCell ref="F23:T23"/>
    <mergeCell ref="B5:T5"/>
    <mergeCell ref="G24:H24"/>
    <mergeCell ref="G27:H27"/>
    <mergeCell ref="P24:R24"/>
    <mergeCell ref="P25:R25"/>
    <mergeCell ref="P27:R27"/>
    <mergeCell ref="P28:R28"/>
    <mergeCell ref="B24:B26"/>
    <mergeCell ref="B27:B29"/>
    <mergeCell ref="P12:R12"/>
    <mergeCell ref="P13:R13"/>
    <mergeCell ref="C26:E26"/>
    <mergeCell ref="C24:D24"/>
    <mergeCell ref="C25:D25"/>
    <mergeCell ref="K24:M24"/>
    <mergeCell ref="K25:M25"/>
    <mergeCell ref="R47:S47"/>
    <mergeCell ref="K44:L44"/>
    <mergeCell ref="M44:N44"/>
    <mergeCell ref="O44:P44"/>
    <mergeCell ref="R44:S44"/>
    <mergeCell ref="C45:F45"/>
    <mergeCell ref="G45:J45"/>
    <mergeCell ref="K45:L45"/>
    <mergeCell ref="M45:N45"/>
    <mergeCell ref="O45:P45"/>
    <mergeCell ref="R45:S45"/>
    <mergeCell ref="O39:P39"/>
    <mergeCell ref="O40:P40"/>
    <mergeCell ref="R39:S39"/>
    <mergeCell ref="R40:S40"/>
    <mergeCell ref="I55:J55"/>
    <mergeCell ref="I56:J56"/>
    <mergeCell ref="K55:L55"/>
    <mergeCell ref="K56:L56"/>
    <mergeCell ref="O55:P55"/>
    <mergeCell ref="O41:P41"/>
    <mergeCell ref="R41:S41"/>
    <mergeCell ref="G42:J42"/>
    <mergeCell ref="K42:L42"/>
    <mergeCell ref="M42:N42"/>
    <mergeCell ref="O42:P42"/>
    <mergeCell ref="R42:S42"/>
    <mergeCell ref="G43:J43"/>
    <mergeCell ref="K43:N43"/>
    <mergeCell ref="O43:Q43"/>
    <mergeCell ref="R43:T43"/>
    <mergeCell ref="R46:S46"/>
    <mergeCell ref="G47:J47"/>
    <mergeCell ref="K47:L47"/>
    <mergeCell ref="M47:N47"/>
    <mergeCell ref="G55:H55"/>
    <mergeCell ref="G56:H56"/>
    <mergeCell ref="I54:J54"/>
    <mergeCell ref="K53:L53"/>
    <mergeCell ref="G53:H53"/>
    <mergeCell ref="B53:D54"/>
    <mergeCell ref="K54:L54"/>
    <mergeCell ref="G54:H54"/>
    <mergeCell ref="G40:J40"/>
    <mergeCell ref="B44:B45"/>
    <mergeCell ref="C44:F44"/>
    <mergeCell ref="G44:J44"/>
    <mergeCell ref="I53:J53"/>
    <mergeCell ref="B55:D56"/>
    <mergeCell ref="C42:F42"/>
    <mergeCell ref="B43:F43"/>
    <mergeCell ref="C47:F47"/>
    <mergeCell ref="C40:F40"/>
    <mergeCell ref="K39:L39"/>
    <mergeCell ref="K40:L40"/>
    <mergeCell ref="C29:E29"/>
    <mergeCell ref="B41:B42"/>
    <mergeCell ref="C41:F41"/>
    <mergeCell ref="G41:J41"/>
    <mergeCell ref="K41:L41"/>
    <mergeCell ref="B39:B40"/>
    <mergeCell ref="C27:D27"/>
    <mergeCell ref="K27:M27"/>
    <mergeCell ref="C28:D28"/>
    <mergeCell ref="K28:M28"/>
    <mergeCell ref="G39:J39"/>
    <mergeCell ref="M41:N41"/>
    <mergeCell ref="C39:F39"/>
    <mergeCell ref="K37:N37"/>
    <mergeCell ref="M39:N39"/>
    <mergeCell ref="M40:N40"/>
  </mergeCells>
  <phoneticPr fontId="1"/>
  <dataValidations count="4">
    <dataValidation type="list" allowBlank="1" showInputMessage="1" showErrorMessage="1" sqref="E24:E25 E27:E28" xr:uid="{973577D2-C147-4F21-B3C1-8071C7732DC7}">
      <formula1>"○,ー"</formula1>
    </dataValidation>
    <dataValidation type="list" allowBlank="1" showInputMessage="1" showErrorMessage="1" sqref="C12:C13 J12:J13 O1" xr:uid="{1EE5C1D4-992E-4F76-89E4-585C85BC20D7}">
      <formula1>"2026,2027"</formula1>
    </dataValidation>
    <dataValidation type="list" allowBlank="1" showInputMessage="1" showErrorMessage="1" sqref="E12:E13 L12:L13 Q1" xr:uid="{5B4759C1-20E8-4E06-ADEC-01BEEB80713E}">
      <formula1>"1,2,3,4,5,6,7,8,9,10,11,12"</formula1>
    </dataValidation>
    <dataValidation type="list" allowBlank="1" showInputMessage="1" showErrorMessage="1" sqref="G12:G13 N12:N13 S1" xr:uid="{C3D22BD8-7C99-46EC-A221-C631C0B215EB}">
      <formula1>"1,2,3,4,5,6,7,8,9,10,11,12,13,14,15,16,17,18,19,20,21,22,23,24,25,26,27,28,29,30,31"</formula1>
    </dataValidation>
  </dataValidations>
  <pageMargins left="0.25" right="0.25" top="0.75" bottom="0.75" header="0.3" footer="0.3"/>
  <pageSetup paperSize="9" scale="65" orientation="portrait" r:id="rId1"/>
  <ignoredErrors>
    <ignoredError sqref="M44:M45 K45:K46 M46:M47 O45:O46 O54"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DF5F4-CF3A-4337-90FA-A35D4CC39D67}">
  <sheetPr>
    <tabColor rgb="FFFF0000"/>
    <pageSetUpPr fitToPage="1"/>
  </sheetPr>
  <dimension ref="A1:W45"/>
  <sheetViews>
    <sheetView showGridLines="0" view="pageBreakPreview" zoomScaleNormal="100" zoomScaleSheetLayoutView="100" workbookViewId="0"/>
  </sheetViews>
  <sheetFormatPr defaultColWidth="8.6640625" defaultRowHeight="18" customHeight="1" x14ac:dyDescent="0.55000000000000004"/>
  <cols>
    <col min="1" max="1" width="3.4140625" style="13" customWidth="1"/>
    <col min="2" max="2" width="14.4140625" style="13" customWidth="1"/>
    <col min="3" max="24" width="3.5" style="13" customWidth="1"/>
    <col min="25" max="25" width="8.6640625" style="13"/>
    <col min="26" max="26" width="9.4140625" style="13" bestFit="1" customWidth="1"/>
    <col min="27" max="16384" width="8.6640625" style="13"/>
  </cols>
  <sheetData>
    <row r="1" spans="2:23" ht="13" x14ac:dyDescent="0.55000000000000004">
      <c r="B1" s="20"/>
      <c r="C1" s="20"/>
      <c r="D1" s="20"/>
      <c r="E1" s="20"/>
      <c r="F1" s="20"/>
      <c r="G1" s="20"/>
      <c r="H1" s="20"/>
      <c r="I1" s="20"/>
      <c r="J1" s="20"/>
      <c r="K1" s="20"/>
      <c r="L1" s="20"/>
      <c r="M1" s="20"/>
      <c r="N1" s="20"/>
      <c r="O1" s="20"/>
      <c r="P1" s="20"/>
      <c r="Q1" s="20"/>
      <c r="R1" s="20"/>
      <c r="S1" s="20"/>
      <c r="T1" s="4"/>
      <c r="U1" s="6"/>
      <c r="V1" s="4"/>
      <c r="W1" s="4"/>
    </row>
    <row r="2" spans="2:23" ht="18" customHeight="1" x14ac:dyDescent="0.55000000000000004">
      <c r="B2" s="18" t="s">
        <v>18</v>
      </c>
    </row>
    <row r="3" spans="2:23" ht="13" x14ac:dyDescent="0.55000000000000004">
      <c r="B3" s="205"/>
      <c r="C3" s="206"/>
      <c r="D3" s="206"/>
      <c r="E3" s="206"/>
      <c r="F3" s="206"/>
      <c r="G3" s="206"/>
      <c r="H3" s="206"/>
      <c r="I3" s="206"/>
      <c r="J3" s="206"/>
      <c r="K3" s="206"/>
      <c r="L3" s="206"/>
      <c r="M3" s="206"/>
      <c r="N3" s="206"/>
      <c r="O3" s="206"/>
      <c r="P3" s="206"/>
      <c r="Q3" s="206"/>
      <c r="R3" s="206"/>
      <c r="S3" s="206"/>
      <c r="T3" s="206"/>
      <c r="U3" s="206"/>
      <c r="V3" s="206"/>
      <c r="W3" s="207"/>
    </row>
    <row r="4" spans="2:23" ht="13" x14ac:dyDescent="0.55000000000000004">
      <c r="B4" s="208"/>
      <c r="C4" s="209"/>
      <c r="D4" s="209"/>
      <c r="E4" s="209"/>
      <c r="F4" s="209"/>
      <c r="G4" s="209"/>
      <c r="H4" s="209"/>
      <c r="I4" s="209"/>
      <c r="J4" s="209"/>
      <c r="K4" s="209"/>
      <c r="L4" s="209"/>
      <c r="M4" s="209"/>
      <c r="N4" s="209"/>
      <c r="O4" s="209"/>
      <c r="P4" s="209"/>
      <c r="Q4" s="209"/>
      <c r="R4" s="209"/>
      <c r="S4" s="209"/>
      <c r="T4" s="209"/>
      <c r="U4" s="209"/>
      <c r="V4" s="209"/>
      <c r="W4" s="210"/>
    </row>
    <row r="5" spans="2:23" ht="13" x14ac:dyDescent="0.55000000000000004">
      <c r="B5" s="208"/>
      <c r="C5" s="209"/>
      <c r="D5" s="209"/>
      <c r="E5" s="209"/>
      <c r="F5" s="209"/>
      <c r="G5" s="209"/>
      <c r="H5" s="209"/>
      <c r="I5" s="209"/>
      <c r="J5" s="209"/>
      <c r="K5" s="209"/>
      <c r="L5" s="209"/>
      <c r="M5" s="209"/>
      <c r="N5" s="209"/>
      <c r="O5" s="209"/>
      <c r="P5" s="209"/>
      <c r="Q5" s="209"/>
      <c r="R5" s="209"/>
      <c r="S5" s="209"/>
      <c r="T5" s="209"/>
      <c r="U5" s="209"/>
      <c r="V5" s="209"/>
      <c r="W5" s="210"/>
    </row>
    <row r="6" spans="2:23" ht="13" x14ac:dyDescent="0.55000000000000004">
      <c r="B6" s="208"/>
      <c r="C6" s="209"/>
      <c r="D6" s="209"/>
      <c r="E6" s="209"/>
      <c r="F6" s="209"/>
      <c r="G6" s="209"/>
      <c r="H6" s="209"/>
      <c r="I6" s="209"/>
      <c r="J6" s="209"/>
      <c r="K6" s="209"/>
      <c r="L6" s="209"/>
      <c r="M6" s="209"/>
      <c r="N6" s="209"/>
      <c r="O6" s="209"/>
      <c r="P6" s="209"/>
      <c r="Q6" s="209"/>
      <c r="R6" s="209"/>
      <c r="S6" s="209"/>
      <c r="T6" s="209"/>
      <c r="U6" s="209"/>
      <c r="V6" s="209"/>
      <c r="W6" s="210"/>
    </row>
    <row r="7" spans="2:23" ht="13" x14ac:dyDescent="0.55000000000000004">
      <c r="B7" s="208"/>
      <c r="C7" s="209"/>
      <c r="D7" s="209"/>
      <c r="E7" s="209"/>
      <c r="F7" s="209"/>
      <c r="G7" s="209"/>
      <c r="H7" s="209"/>
      <c r="I7" s="209"/>
      <c r="J7" s="209"/>
      <c r="K7" s="209"/>
      <c r="L7" s="209"/>
      <c r="M7" s="209"/>
      <c r="N7" s="209"/>
      <c r="O7" s="209"/>
      <c r="P7" s="209"/>
      <c r="Q7" s="209"/>
      <c r="R7" s="209"/>
      <c r="S7" s="209"/>
      <c r="T7" s="209"/>
      <c r="U7" s="209"/>
      <c r="V7" s="209"/>
      <c r="W7" s="210"/>
    </row>
    <row r="8" spans="2:23" ht="13" x14ac:dyDescent="0.55000000000000004">
      <c r="B8" s="208"/>
      <c r="C8" s="209"/>
      <c r="D8" s="209"/>
      <c r="E8" s="209"/>
      <c r="F8" s="209"/>
      <c r="G8" s="209"/>
      <c r="H8" s="209"/>
      <c r="I8" s="209"/>
      <c r="J8" s="209"/>
      <c r="K8" s="209"/>
      <c r="L8" s="209"/>
      <c r="M8" s="209"/>
      <c r="N8" s="209"/>
      <c r="O8" s="209"/>
      <c r="P8" s="209"/>
      <c r="Q8" s="209"/>
      <c r="R8" s="209"/>
      <c r="S8" s="209"/>
      <c r="T8" s="209"/>
      <c r="U8" s="209"/>
      <c r="V8" s="209"/>
      <c r="W8" s="210"/>
    </row>
    <row r="9" spans="2:23" ht="13" x14ac:dyDescent="0.55000000000000004">
      <c r="B9" s="208"/>
      <c r="C9" s="209"/>
      <c r="D9" s="209"/>
      <c r="E9" s="209"/>
      <c r="F9" s="209"/>
      <c r="G9" s="209"/>
      <c r="H9" s="209"/>
      <c r="I9" s="209"/>
      <c r="J9" s="209"/>
      <c r="K9" s="209"/>
      <c r="L9" s="209"/>
      <c r="M9" s="209"/>
      <c r="N9" s="209"/>
      <c r="O9" s="209"/>
      <c r="P9" s="209"/>
      <c r="Q9" s="209"/>
      <c r="R9" s="209"/>
      <c r="S9" s="209"/>
      <c r="T9" s="209"/>
      <c r="U9" s="209"/>
      <c r="V9" s="209"/>
      <c r="W9" s="210"/>
    </row>
    <row r="10" spans="2:23" ht="13" x14ac:dyDescent="0.55000000000000004">
      <c r="B10" s="208"/>
      <c r="C10" s="209"/>
      <c r="D10" s="209"/>
      <c r="E10" s="209"/>
      <c r="F10" s="209"/>
      <c r="G10" s="209"/>
      <c r="H10" s="209"/>
      <c r="I10" s="209"/>
      <c r="J10" s="209"/>
      <c r="K10" s="209"/>
      <c r="L10" s="209"/>
      <c r="M10" s="209"/>
      <c r="N10" s="209"/>
      <c r="O10" s="209"/>
      <c r="P10" s="209"/>
      <c r="Q10" s="209"/>
      <c r="R10" s="209"/>
      <c r="S10" s="209"/>
      <c r="T10" s="209"/>
      <c r="U10" s="209"/>
      <c r="V10" s="209"/>
      <c r="W10" s="210"/>
    </row>
    <row r="11" spans="2:23" ht="13" x14ac:dyDescent="0.55000000000000004">
      <c r="B11" s="208"/>
      <c r="C11" s="209"/>
      <c r="D11" s="209"/>
      <c r="E11" s="209"/>
      <c r="F11" s="209"/>
      <c r="G11" s="209"/>
      <c r="H11" s="209"/>
      <c r="I11" s="209"/>
      <c r="J11" s="209"/>
      <c r="K11" s="209"/>
      <c r="L11" s="209"/>
      <c r="M11" s="209"/>
      <c r="N11" s="209"/>
      <c r="O11" s="209"/>
      <c r="P11" s="209"/>
      <c r="Q11" s="209"/>
      <c r="R11" s="209"/>
      <c r="S11" s="209"/>
      <c r="T11" s="209"/>
      <c r="U11" s="209"/>
      <c r="V11" s="209"/>
      <c r="W11" s="210"/>
    </row>
    <row r="12" spans="2:23" ht="13" x14ac:dyDescent="0.55000000000000004">
      <c r="B12" s="208"/>
      <c r="C12" s="209"/>
      <c r="D12" s="209"/>
      <c r="E12" s="209"/>
      <c r="F12" s="209"/>
      <c r="G12" s="209"/>
      <c r="H12" s="209"/>
      <c r="I12" s="209"/>
      <c r="J12" s="209"/>
      <c r="K12" s="209"/>
      <c r="L12" s="209"/>
      <c r="M12" s="209"/>
      <c r="N12" s="209"/>
      <c r="O12" s="209"/>
      <c r="P12" s="209"/>
      <c r="Q12" s="209"/>
      <c r="R12" s="209"/>
      <c r="S12" s="209"/>
      <c r="T12" s="209"/>
      <c r="U12" s="209"/>
      <c r="V12" s="209"/>
      <c r="W12" s="210"/>
    </row>
    <row r="13" spans="2:23" ht="13" x14ac:dyDescent="0.55000000000000004">
      <c r="B13" s="208"/>
      <c r="C13" s="209"/>
      <c r="D13" s="209"/>
      <c r="E13" s="209"/>
      <c r="F13" s="209"/>
      <c r="G13" s="209"/>
      <c r="H13" s="209"/>
      <c r="I13" s="209"/>
      <c r="J13" s="209"/>
      <c r="K13" s="209"/>
      <c r="L13" s="209"/>
      <c r="M13" s="209"/>
      <c r="N13" s="209"/>
      <c r="O13" s="209"/>
      <c r="P13" s="209"/>
      <c r="Q13" s="209"/>
      <c r="R13" s="209"/>
      <c r="S13" s="209"/>
      <c r="T13" s="209"/>
      <c r="U13" s="209"/>
      <c r="V13" s="209"/>
      <c r="W13" s="210"/>
    </row>
    <row r="14" spans="2:23" ht="13" x14ac:dyDescent="0.55000000000000004">
      <c r="B14" s="208"/>
      <c r="C14" s="209"/>
      <c r="D14" s="209"/>
      <c r="E14" s="209"/>
      <c r="F14" s="209"/>
      <c r="G14" s="209"/>
      <c r="H14" s="209"/>
      <c r="I14" s="209"/>
      <c r="J14" s="209"/>
      <c r="K14" s="209"/>
      <c r="L14" s="209"/>
      <c r="M14" s="209"/>
      <c r="N14" s="209"/>
      <c r="O14" s="209"/>
      <c r="P14" s="209"/>
      <c r="Q14" s="209"/>
      <c r="R14" s="209"/>
      <c r="S14" s="209"/>
      <c r="T14" s="209"/>
      <c r="U14" s="209"/>
      <c r="V14" s="209"/>
      <c r="W14" s="210"/>
    </row>
    <row r="15" spans="2:23" ht="13" x14ac:dyDescent="0.55000000000000004">
      <c r="B15" s="208"/>
      <c r="C15" s="209"/>
      <c r="D15" s="209"/>
      <c r="E15" s="209"/>
      <c r="F15" s="209"/>
      <c r="G15" s="209"/>
      <c r="H15" s="209"/>
      <c r="I15" s="209"/>
      <c r="J15" s="209"/>
      <c r="K15" s="209"/>
      <c r="L15" s="209"/>
      <c r="M15" s="209"/>
      <c r="N15" s="209"/>
      <c r="O15" s="209"/>
      <c r="P15" s="209"/>
      <c r="Q15" s="209"/>
      <c r="R15" s="209"/>
      <c r="S15" s="209"/>
      <c r="T15" s="209"/>
      <c r="U15" s="209"/>
      <c r="V15" s="209"/>
      <c r="W15" s="210"/>
    </row>
    <row r="16" spans="2:23" ht="13" x14ac:dyDescent="0.55000000000000004">
      <c r="B16" s="208"/>
      <c r="C16" s="209"/>
      <c r="D16" s="209"/>
      <c r="E16" s="209"/>
      <c r="F16" s="209"/>
      <c r="G16" s="209"/>
      <c r="H16" s="209"/>
      <c r="I16" s="209"/>
      <c r="J16" s="209"/>
      <c r="K16" s="209"/>
      <c r="L16" s="209"/>
      <c r="M16" s="209"/>
      <c r="N16" s="209"/>
      <c r="O16" s="209"/>
      <c r="P16" s="209"/>
      <c r="Q16" s="209"/>
      <c r="R16" s="209"/>
      <c r="S16" s="209"/>
      <c r="T16" s="209"/>
      <c r="U16" s="209"/>
      <c r="V16" s="209"/>
      <c r="W16" s="210"/>
    </row>
    <row r="17" spans="2:23" ht="13" x14ac:dyDescent="0.55000000000000004">
      <c r="B17" s="208"/>
      <c r="C17" s="209"/>
      <c r="D17" s="209"/>
      <c r="E17" s="209"/>
      <c r="F17" s="209"/>
      <c r="G17" s="209"/>
      <c r="H17" s="209"/>
      <c r="I17" s="209"/>
      <c r="J17" s="209"/>
      <c r="K17" s="209"/>
      <c r="L17" s="209"/>
      <c r="M17" s="209"/>
      <c r="N17" s="209"/>
      <c r="O17" s="209"/>
      <c r="P17" s="209"/>
      <c r="Q17" s="209"/>
      <c r="R17" s="209"/>
      <c r="S17" s="209"/>
      <c r="T17" s="209"/>
      <c r="U17" s="209"/>
      <c r="V17" s="209"/>
      <c r="W17" s="210"/>
    </row>
    <row r="18" spans="2:23" ht="13" x14ac:dyDescent="0.55000000000000004">
      <c r="B18" s="208"/>
      <c r="C18" s="209"/>
      <c r="D18" s="209"/>
      <c r="E18" s="209"/>
      <c r="F18" s="209"/>
      <c r="G18" s="209"/>
      <c r="H18" s="209"/>
      <c r="I18" s="209"/>
      <c r="J18" s="209"/>
      <c r="K18" s="209"/>
      <c r="L18" s="209"/>
      <c r="M18" s="209"/>
      <c r="N18" s="209"/>
      <c r="O18" s="209"/>
      <c r="P18" s="209"/>
      <c r="Q18" s="209"/>
      <c r="R18" s="209"/>
      <c r="S18" s="209"/>
      <c r="T18" s="209"/>
      <c r="U18" s="209"/>
      <c r="V18" s="209"/>
      <c r="W18" s="210"/>
    </row>
    <row r="19" spans="2:23" ht="13" x14ac:dyDescent="0.55000000000000004">
      <c r="B19" s="208"/>
      <c r="C19" s="209"/>
      <c r="D19" s="209"/>
      <c r="E19" s="209"/>
      <c r="F19" s="209"/>
      <c r="G19" s="209"/>
      <c r="H19" s="209"/>
      <c r="I19" s="209"/>
      <c r="J19" s="209"/>
      <c r="K19" s="209"/>
      <c r="L19" s="209"/>
      <c r="M19" s="209"/>
      <c r="N19" s="209"/>
      <c r="O19" s="209"/>
      <c r="P19" s="209"/>
      <c r="Q19" s="209"/>
      <c r="R19" s="209"/>
      <c r="S19" s="209"/>
      <c r="T19" s="209"/>
      <c r="U19" s="209"/>
      <c r="V19" s="209"/>
      <c r="W19" s="210"/>
    </row>
    <row r="20" spans="2:23" ht="13" x14ac:dyDescent="0.55000000000000004">
      <c r="B20" s="208"/>
      <c r="C20" s="209"/>
      <c r="D20" s="209"/>
      <c r="E20" s="209"/>
      <c r="F20" s="209"/>
      <c r="G20" s="209"/>
      <c r="H20" s="209"/>
      <c r="I20" s="209"/>
      <c r="J20" s="209"/>
      <c r="K20" s="209"/>
      <c r="L20" s="209"/>
      <c r="M20" s="209"/>
      <c r="N20" s="209"/>
      <c r="O20" s="209"/>
      <c r="P20" s="209"/>
      <c r="Q20" s="209"/>
      <c r="R20" s="209"/>
      <c r="S20" s="209"/>
      <c r="T20" s="209"/>
      <c r="U20" s="209"/>
      <c r="V20" s="209"/>
      <c r="W20" s="210"/>
    </row>
    <row r="21" spans="2:23" ht="13" x14ac:dyDescent="0.55000000000000004">
      <c r="B21" s="208"/>
      <c r="C21" s="209"/>
      <c r="D21" s="209"/>
      <c r="E21" s="209"/>
      <c r="F21" s="209"/>
      <c r="G21" s="209"/>
      <c r="H21" s="209"/>
      <c r="I21" s="209"/>
      <c r="J21" s="209"/>
      <c r="K21" s="209"/>
      <c r="L21" s="209"/>
      <c r="M21" s="209"/>
      <c r="N21" s="209"/>
      <c r="O21" s="209"/>
      <c r="P21" s="209"/>
      <c r="Q21" s="209"/>
      <c r="R21" s="209"/>
      <c r="S21" s="209"/>
      <c r="T21" s="209"/>
      <c r="U21" s="209"/>
      <c r="V21" s="209"/>
      <c r="W21" s="210"/>
    </row>
    <row r="22" spans="2:23" ht="13" customHeight="1" x14ac:dyDescent="0.55000000000000004">
      <c r="B22" s="211"/>
      <c r="C22" s="212"/>
      <c r="D22" s="212"/>
      <c r="E22" s="212"/>
      <c r="F22" s="212"/>
      <c r="G22" s="212"/>
      <c r="H22" s="212"/>
      <c r="I22" s="212"/>
      <c r="J22" s="212"/>
      <c r="K22" s="212"/>
      <c r="L22" s="212"/>
      <c r="M22" s="212"/>
      <c r="N22" s="212"/>
      <c r="O22" s="212"/>
      <c r="P22" s="212"/>
      <c r="Q22" s="212"/>
      <c r="R22" s="212"/>
      <c r="S22" s="212"/>
      <c r="T22" s="212"/>
      <c r="U22" s="212"/>
      <c r="V22" s="212"/>
      <c r="W22" s="213"/>
    </row>
    <row r="23" spans="2:23" ht="24.5" customHeight="1" x14ac:dyDescent="0.55000000000000004">
      <c r="B23" s="18" t="s">
        <v>12</v>
      </c>
      <c r="C23" s="25"/>
      <c r="D23" s="25"/>
      <c r="E23" s="25"/>
      <c r="F23" s="25"/>
      <c r="G23" s="25"/>
      <c r="H23" s="25"/>
      <c r="I23" s="25"/>
      <c r="J23" s="25"/>
      <c r="K23" s="25"/>
      <c r="L23" s="25"/>
      <c r="M23" s="25"/>
      <c r="N23" s="25"/>
      <c r="O23" s="25"/>
      <c r="P23" s="25"/>
      <c r="Q23" s="25"/>
      <c r="R23" s="25"/>
      <c r="S23" s="25"/>
      <c r="T23" s="25"/>
      <c r="U23" s="25"/>
      <c r="V23" s="25"/>
      <c r="W23" s="25"/>
    </row>
    <row r="24" spans="2:23" ht="13" x14ac:dyDescent="0.55000000000000004">
      <c r="B24" s="205"/>
      <c r="C24" s="206"/>
      <c r="D24" s="206"/>
      <c r="E24" s="206"/>
      <c r="F24" s="206"/>
      <c r="G24" s="206"/>
      <c r="H24" s="206"/>
      <c r="I24" s="206"/>
      <c r="J24" s="206"/>
      <c r="K24" s="206"/>
      <c r="L24" s="206"/>
      <c r="M24" s="206"/>
      <c r="N24" s="206"/>
      <c r="O24" s="206"/>
      <c r="P24" s="206"/>
      <c r="Q24" s="206"/>
      <c r="R24" s="206"/>
      <c r="S24" s="206"/>
      <c r="T24" s="206"/>
      <c r="U24" s="206"/>
      <c r="V24" s="206"/>
      <c r="W24" s="207"/>
    </row>
    <row r="25" spans="2:23" ht="13" x14ac:dyDescent="0.55000000000000004">
      <c r="B25" s="208"/>
      <c r="C25" s="209"/>
      <c r="D25" s="209"/>
      <c r="E25" s="209"/>
      <c r="F25" s="209"/>
      <c r="G25" s="209"/>
      <c r="H25" s="209"/>
      <c r="I25" s="209"/>
      <c r="J25" s="209"/>
      <c r="K25" s="209"/>
      <c r="L25" s="209"/>
      <c r="M25" s="209"/>
      <c r="N25" s="209"/>
      <c r="O25" s="209"/>
      <c r="P25" s="209"/>
      <c r="Q25" s="209"/>
      <c r="R25" s="209"/>
      <c r="S25" s="209"/>
      <c r="T25" s="209"/>
      <c r="U25" s="209"/>
      <c r="V25" s="209"/>
      <c r="W25" s="210"/>
    </row>
    <row r="26" spans="2:23" ht="13" x14ac:dyDescent="0.55000000000000004">
      <c r="B26" s="208"/>
      <c r="C26" s="209"/>
      <c r="D26" s="209"/>
      <c r="E26" s="209"/>
      <c r="F26" s="209"/>
      <c r="G26" s="209"/>
      <c r="H26" s="209"/>
      <c r="I26" s="209"/>
      <c r="J26" s="209"/>
      <c r="K26" s="209"/>
      <c r="L26" s="209"/>
      <c r="M26" s="209"/>
      <c r="N26" s="209"/>
      <c r="O26" s="209"/>
      <c r="P26" s="209"/>
      <c r="Q26" s="209"/>
      <c r="R26" s="209"/>
      <c r="S26" s="209"/>
      <c r="T26" s="209"/>
      <c r="U26" s="209"/>
      <c r="V26" s="209"/>
      <c r="W26" s="210"/>
    </row>
    <row r="27" spans="2:23" ht="13" x14ac:dyDescent="0.55000000000000004">
      <c r="B27" s="208"/>
      <c r="C27" s="209"/>
      <c r="D27" s="209"/>
      <c r="E27" s="209"/>
      <c r="F27" s="209"/>
      <c r="G27" s="209"/>
      <c r="H27" s="209"/>
      <c r="I27" s="209"/>
      <c r="J27" s="209"/>
      <c r="K27" s="209"/>
      <c r="L27" s="209"/>
      <c r="M27" s="209"/>
      <c r="N27" s="209"/>
      <c r="O27" s="209"/>
      <c r="P27" s="209"/>
      <c r="Q27" s="209"/>
      <c r="R27" s="209"/>
      <c r="S27" s="209"/>
      <c r="T27" s="209"/>
      <c r="U27" s="209"/>
      <c r="V27" s="209"/>
      <c r="W27" s="210"/>
    </row>
    <row r="28" spans="2:23" ht="13" x14ac:dyDescent="0.55000000000000004">
      <c r="B28" s="208"/>
      <c r="C28" s="209"/>
      <c r="D28" s="209"/>
      <c r="E28" s="209"/>
      <c r="F28" s="209"/>
      <c r="G28" s="209"/>
      <c r="H28" s="209"/>
      <c r="I28" s="209"/>
      <c r="J28" s="209"/>
      <c r="K28" s="209"/>
      <c r="L28" s="209"/>
      <c r="M28" s="209"/>
      <c r="N28" s="209"/>
      <c r="O28" s="209"/>
      <c r="P28" s="209"/>
      <c r="Q28" s="209"/>
      <c r="R28" s="209"/>
      <c r="S28" s="209"/>
      <c r="T28" s="209"/>
      <c r="U28" s="209"/>
      <c r="V28" s="209"/>
      <c r="W28" s="210"/>
    </row>
    <row r="29" spans="2:23" ht="13" x14ac:dyDescent="0.55000000000000004">
      <c r="B29" s="208"/>
      <c r="C29" s="209"/>
      <c r="D29" s="209"/>
      <c r="E29" s="209"/>
      <c r="F29" s="209"/>
      <c r="G29" s="209"/>
      <c r="H29" s="209"/>
      <c r="I29" s="209"/>
      <c r="J29" s="209"/>
      <c r="K29" s="209"/>
      <c r="L29" s="209"/>
      <c r="M29" s="209"/>
      <c r="N29" s="209"/>
      <c r="O29" s="209"/>
      <c r="P29" s="209"/>
      <c r="Q29" s="209"/>
      <c r="R29" s="209"/>
      <c r="S29" s="209"/>
      <c r="T29" s="209"/>
      <c r="U29" s="209"/>
      <c r="V29" s="209"/>
      <c r="W29" s="210"/>
    </row>
    <row r="30" spans="2:23" ht="13" x14ac:dyDescent="0.55000000000000004">
      <c r="B30" s="208"/>
      <c r="C30" s="209"/>
      <c r="D30" s="209"/>
      <c r="E30" s="209"/>
      <c r="F30" s="209"/>
      <c r="G30" s="209"/>
      <c r="H30" s="209"/>
      <c r="I30" s="209"/>
      <c r="J30" s="209"/>
      <c r="K30" s="209"/>
      <c r="L30" s="209"/>
      <c r="M30" s="209"/>
      <c r="N30" s="209"/>
      <c r="O30" s="209"/>
      <c r="P30" s="209"/>
      <c r="Q30" s="209"/>
      <c r="R30" s="209"/>
      <c r="S30" s="209"/>
      <c r="T30" s="209"/>
      <c r="U30" s="209"/>
      <c r="V30" s="209"/>
      <c r="W30" s="210"/>
    </row>
    <row r="31" spans="2:23" ht="13" x14ac:dyDescent="0.55000000000000004">
      <c r="B31" s="208"/>
      <c r="C31" s="209"/>
      <c r="D31" s="209"/>
      <c r="E31" s="209"/>
      <c r="F31" s="209"/>
      <c r="G31" s="209"/>
      <c r="H31" s="209"/>
      <c r="I31" s="209"/>
      <c r="J31" s="209"/>
      <c r="K31" s="209"/>
      <c r="L31" s="209"/>
      <c r="M31" s="209"/>
      <c r="N31" s="209"/>
      <c r="O31" s="209"/>
      <c r="P31" s="209"/>
      <c r="Q31" s="209"/>
      <c r="R31" s="209"/>
      <c r="S31" s="209"/>
      <c r="T31" s="209"/>
      <c r="U31" s="209"/>
      <c r="V31" s="209"/>
      <c r="W31" s="210"/>
    </row>
    <row r="32" spans="2:23" ht="13" x14ac:dyDescent="0.55000000000000004">
      <c r="B32" s="208"/>
      <c r="C32" s="209"/>
      <c r="D32" s="209"/>
      <c r="E32" s="209"/>
      <c r="F32" s="209"/>
      <c r="G32" s="209"/>
      <c r="H32" s="209"/>
      <c r="I32" s="209"/>
      <c r="J32" s="209"/>
      <c r="K32" s="209"/>
      <c r="L32" s="209"/>
      <c r="M32" s="209"/>
      <c r="N32" s="209"/>
      <c r="O32" s="209"/>
      <c r="P32" s="209"/>
      <c r="Q32" s="209"/>
      <c r="R32" s="209"/>
      <c r="S32" s="209"/>
      <c r="T32" s="209"/>
      <c r="U32" s="209"/>
      <c r="V32" s="209"/>
      <c r="W32" s="210"/>
    </row>
    <row r="33" spans="1:23" ht="13" x14ac:dyDescent="0.55000000000000004">
      <c r="B33" s="208"/>
      <c r="C33" s="209"/>
      <c r="D33" s="209"/>
      <c r="E33" s="209"/>
      <c r="F33" s="209"/>
      <c r="G33" s="209"/>
      <c r="H33" s="209"/>
      <c r="I33" s="209"/>
      <c r="J33" s="209"/>
      <c r="K33" s="209"/>
      <c r="L33" s="209"/>
      <c r="M33" s="209"/>
      <c r="N33" s="209"/>
      <c r="O33" s="209"/>
      <c r="P33" s="209"/>
      <c r="Q33" s="209"/>
      <c r="R33" s="209"/>
      <c r="S33" s="209"/>
      <c r="T33" s="209"/>
      <c r="U33" s="209"/>
      <c r="V33" s="209"/>
      <c r="W33" s="210"/>
    </row>
    <row r="34" spans="1:23" ht="13" x14ac:dyDescent="0.55000000000000004">
      <c r="B34" s="208"/>
      <c r="C34" s="209"/>
      <c r="D34" s="209"/>
      <c r="E34" s="209"/>
      <c r="F34" s="209"/>
      <c r="G34" s="209"/>
      <c r="H34" s="209"/>
      <c r="I34" s="209"/>
      <c r="J34" s="209"/>
      <c r="K34" s="209"/>
      <c r="L34" s="209"/>
      <c r="M34" s="209"/>
      <c r="N34" s="209"/>
      <c r="O34" s="209"/>
      <c r="P34" s="209"/>
      <c r="Q34" s="209"/>
      <c r="R34" s="209"/>
      <c r="S34" s="209"/>
      <c r="T34" s="209"/>
      <c r="U34" s="209"/>
      <c r="V34" s="209"/>
      <c r="W34" s="210"/>
    </row>
    <row r="35" spans="1:23" ht="13" x14ac:dyDescent="0.55000000000000004">
      <c r="B35" s="208"/>
      <c r="C35" s="209"/>
      <c r="D35" s="209"/>
      <c r="E35" s="209"/>
      <c r="F35" s="209"/>
      <c r="G35" s="209"/>
      <c r="H35" s="209"/>
      <c r="I35" s="209"/>
      <c r="J35" s="209"/>
      <c r="K35" s="209"/>
      <c r="L35" s="209"/>
      <c r="M35" s="209"/>
      <c r="N35" s="209"/>
      <c r="O35" s="209"/>
      <c r="P35" s="209"/>
      <c r="Q35" s="209"/>
      <c r="R35" s="209"/>
      <c r="S35" s="209"/>
      <c r="T35" s="209"/>
      <c r="U35" s="209"/>
      <c r="V35" s="209"/>
      <c r="W35" s="210"/>
    </row>
    <row r="36" spans="1:23" ht="13" x14ac:dyDescent="0.55000000000000004">
      <c r="B36" s="208"/>
      <c r="C36" s="209"/>
      <c r="D36" s="209"/>
      <c r="E36" s="209"/>
      <c r="F36" s="209"/>
      <c r="G36" s="209"/>
      <c r="H36" s="209"/>
      <c r="I36" s="209"/>
      <c r="J36" s="209"/>
      <c r="K36" s="209"/>
      <c r="L36" s="209"/>
      <c r="M36" s="209"/>
      <c r="N36" s="209"/>
      <c r="O36" s="209"/>
      <c r="P36" s="209"/>
      <c r="Q36" s="209"/>
      <c r="R36" s="209"/>
      <c r="S36" s="209"/>
      <c r="T36" s="209"/>
      <c r="U36" s="209"/>
      <c r="V36" s="209"/>
      <c r="W36" s="210"/>
    </row>
    <row r="37" spans="1:23" ht="13" x14ac:dyDescent="0.55000000000000004">
      <c r="B37" s="208"/>
      <c r="C37" s="209"/>
      <c r="D37" s="209"/>
      <c r="E37" s="209"/>
      <c r="F37" s="209"/>
      <c r="G37" s="209"/>
      <c r="H37" s="209"/>
      <c r="I37" s="209"/>
      <c r="J37" s="209"/>
      <c r="K37" s="209"/>
      <c r="L37" s="209"/>
      <c r="M37" s="209"/>
      <c r="N37" s="209"/>
      <c r="O37" s="209"/>
      <c r="P37" s="209"/>
      <c r="Q37" s="209"/>
      <c r="R37" s="209"/>
      <c r="S37" s="209"/>
      <c r="T37" s="209"/>
      <c r="U37" s="209"/>
      <c r="V37" s="209"/>
      <c r="W37" s="210"/>
    </row>
    <row r="38" spans="1:23" ht="13" x14ac:dyDescent="0.55000000000000004">
      <c r="B38" s="208"/>
      <c r="C38" s="209"/>
      <c r="D38" s="209"/>
      <c r="E38" s="209"/>
      <c r="F38" s="209"/>
      <c r="G38" s="209"/>
      <c r="H38" s="209"/>
      <c r="I38" s="209"/>
      <c r="J38" s="209"/>
      <c r="K38" s="209"/>
      <c r="L38" s="209"/>
      <c r="M38" s="209"/>
      <c r="N38" s="209"/>
      <c r="O38" s="209"/>
      <c r="P38" s="209"/>
      <c r="Q38" s="209"/>
      <c r="R38" s="209"/>
      <c r="S38" s="209"/>
      <c r="T38" s="209"/>
      <c r="U38" s="209"/>
      <c r="V38" s="209"/>
      <c r="W38" s="210"/>
    </row>
    <row r="39" spans="1:23" ht="13" x14ac:dyDescent="0.55000000000000004">
      <c r="B39" s="208"/>
      <c r="C39" s="209"/>
      <c r="D39" s="209"/>
      <c r="E39" s="209"/>
      <c r="F39" s="209"/>
      <c r="G39" s="209"/>
      <c r="H39" s="209"/>
      <c r="I39" s="209"/>
      <c r="J39" s="209"/>
      <c r="K39" s="209"/>
      <c r="L39" s="209"/>
      <c r="M39" s="209"/>
      <c r="N39" s="209"/>
      <c r="O39" s="209"/>
      <c r="P39" s="209"/>
      <c r="Q39" s="209"/>
      <c r="R39" s="209"/>
      <c r="S39" s="209"/>
      <c r="T39" s="209"/>
      <c r="U39" s="209"/>
      <c r="V39" s="209"/>
      <c r="W39" s="210"/>
    </row>
    <row r="40" spans="1:23" ht="13" x14ac:dyDescent="0.55000000000000004">
      <c r="B40" s="208"/>
      <c r="C40" s="209"/>
      <c r="D40" s="209"/>
      <c r="E40" s="209"/>
      <c r="F40" s="209"/>
      <c r="G40" s="209"/>
      <c r="H40" s="209"/>
      <c r="I40" s="209"/>
      <c r="J40" s="209"/>
      <c r="K40" s="209"/>
      <c r="L40" s="209"/>
      <c r="M40" s="209"/>
      <c r="N40" s="209"/>
      <c r="O40" s="209"/>
      <c r="P40" s="209"/>
      <c r="Q40" s="209"/>
      <c r="R40" s="209"/>
      <c r="S40" s="209"/>
      <c r="T40" s="209"/>
      <c r="U40" s="209"/>
      <c r="V40" s="209"/>
      <c r="W40" s="210"/>
    </row>
    <row r="41" spans="1:23" ht="13" x14ac:dyDescent="0.55000000000000004">
      <c r="B41" s="208"/>
      <c r="C41" s="209"/>
      <c r="D41" s="209"/>
      <c r="E41" s="209"/>
      <c r="F41" s="209"/>
      <c r="G41" s="209"/>
      <c r="H41" s="209"/>
      <c r="I41" s="209"/>
      <c r="J41" s="209"/>
      <c r="K41" s="209"/>
      <c r="L41" s="209"/>
      <c r="M41" s="209"/>
      <c r="N41" s="209"/>
      <c r="O41" s="209"/>
      <c r="P41" s="209"/>
      <c r="Q41" s="209"/>
      <c r="R41" s="209"/>
      <c r="S41" s="209"/>
      <c r="T41" s="209"/>
      <c r="U41" s="209"/>
      <c r="V41" s="209"/>
      <c r="W41" s="210"/>
    </row>
    <row r="42" spans="1:23" ht="13" x14ac:dyDescent="0.55000000000000004">
      <c r="B42" s="208"/>
      <c r="C42" s="209"/>
      <c r="D42" s="209"/>
      <c r="E42" s="209"/>
      <c r="F42" s="209"/>
      <c r="G42" s="209"/>
      <c r="H42" s="209"/>
      <c r="I42" s="209"/>
      <c r="J42" s="209"/>
      <c r="K42" s="209"/>
      <c r="L42" s="209"/>
      <c r="M42" s="209"/>
      <c r="N42" s="209"/>
      <c r="O42" s="209"/>
      <c r="P42" s="209"/>
      <c r="Q42" s="209"/>
      <c r="R42" s="209"/>
      <c r="S42" s="209"/>
      <c r="T42" s="209"/>
      <c r="U42" s="209"/>
      <c r="V42" s="209"/>
      <c r="W42" s="210"/>
    </row>
    <row r="43" spans="1:23" ht="13" x14ac:dyDescent="0.55000000000000004">
      <c r="B43" s="211"/>
      <c r="C43" s="212"/>
      <c r="D43" s="212"/>
      <c r="E43" s="212"/>
      <c r="F43" s="212"/>
      <c r="G43" s="212"/>
      <c r="H43" s="212"/>
      <c r="I43" s="212"/>
      <c r="J43" s="212"/>
      <c r="K43" s="212"/>
      <c r="L43" s="212"/>
      <c r="M43" s="212"/>
      <c r="N43" s="212"/>
      <c r="O43" s="212"/>
      <c r="P43" s="212"/>
      <c r="Q43" s="212"/>
      <c r="R43" s="212"/>
      <c r="S43" s="212"/>
      <c r="T43" s="212"/>
      <c r="U43" s="212"/>
      <c r="V43" s="212"/>
      <c r="W43" s="213"/>
    </row>
    <row r="44" spans="1:23" ht="13" x14ac:dyDescent="0.55000000000000004"/>
    <row r="45" spans="1:23" ht="16" x14ac:dyDescent="0.55000000000000004">
      <c r="A45" s="12"/>
      <c r="B45" s="12"/>
      <c r="C45" s="12"/>
      <c r="D45" s="12"/>
      <c r="E45" s="12"/>
      <c r="F45" s="12"/>
      <c r="G45" s="12"/>
      <c r="H45" s="12"/>
      <c r="I45" s="12"/>
      <c r="J45" s="12"/>
      <c r="K45" s="12"/>
      <c r="L45" s="12"/>
      <c r="M45" s="12"/>
      <c r="N45" s="12"/>
      <c r="O45" s="12"/>
      <c r="P45" s="12"/>
      <c r="Q45" s="12"/>
      <c r="R45" s="12"/>
      <c r="S45" s="12"/>
      <c r="T45" s="12"/>
      <c r="V45" s="12"/>
      <c r="W45" s="12"/>
    </row>
  </sheetData>
  <mergeCells count="2">
    <mergeCell ref="B3:W22"/>
    <mergeCell ref="B24:W43"/>
  </mergeCells>
  <phoneticPr fontId="1"/>
  <pageMargins left="0.7" right="0.7" top="0.75" bottom="0.75" header="0.3" footer="0.3"/>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8B12E-0528-49CA-BC20-4C9BA3127CAC}">
  <sheetPr>
    <tabColor rgb="FFFF0000"/>
    <pageSetUpPr fitToPage="1"/>
  </sheetPr>
  <dimension ref="A1:X55"/>
  <sheetViews>
    <sheetView showGridLines="0" view="pageBreakPreview" zoomScale="85" zoomScaleNormal="100" zoomScaleSheetLayoutView="85" workbookViewId="0">
      <selection activeCell="O44" sqref="O44:P44"/>
    </sheetView>
  </sheetViews>
  <sheetFormatPr defaultColWidth="8.6640625" defaultRowHeight="18" customHeight="1" x14ac:dyDescent="0.55000000000000004"/>
  <cols>
    <col min="1" max="1" width="3.4140625" style="13" customWidth="1"/>
    <col min="2" max="2" width="16.6640625" style="13" customWidth="1"/>
    <col min="3" max="20" width="5.6640625" style="13" customWidth="1"/>
    <col min="21" max="24" width="3.5" style="13" customWidth="1"/>
    <col min="25" max="25" width="8.6640625" style="13"/>
    <col min="26" max="26" width="9.4140625" style="13" bestFit="1" customWidth="1"/>
    <col min="27" max="16384" width="8.6640625" style="13"/>
  </cols>
  <sheetData>
    <row r="1" spans="2:23" ht="18" customHeight="1" x14ac:dyDescent="0.55000000000000004">
      <c r="B1" s="13" t="s">
        <v>57</v>
      </c>
    </row>
    <row r="4" spans="2:23" ht="15.5" customHeight="1" x14ac:dyDescent="0.55000000000000004">
      <c r="B4" s="18" t="s">
        <v>16</v>
      </c>
      <c r="E4" s="4" t="s">
        <v>19</v>
      </c>
    </row>
    <row r="5" spans="2:23" ht="15.5" customHeight="1" x14ac:dyDescent="0.55000000000000004">
      <c r="B5" s="4"/>
      <c r="C5" s="4"/>
      <c r="D5" s="4"/>
      <c r="F5" s="5"/>
      <c r="G5" s="5"/>
      <c r="H5" s="4"/>
      <c r="I5" s="4"/>
      <c r="J5" s="4"/>
      <c r="K5" s="4"/>
      <c r="L5" s="4"/>
      <c r="M5" s="4"/>
      <c r="N5" s="5"/>
      <c r="O5" s="5"/>
      <c r="P5" s="4"/>
      <c r="Q5" s="4"/>
      <c r="R5" s="4"/>
      <c r="S5" s="4"/>
      <c r="T5" s="4"/>
      <c r="U5" s="6"/>
      <c r="V5" s="4"/>
      <c r="W5" s="4"/>
    </row>
    <row r="6" spans="2:23" ht="15.5" customHeight="1" x14ac:dyDescent="0.55000000000000004">
      <c r="B6" s="18" t="s">
        <v>52</v>
      </c>
      <c r="C6" s="8" t="s">
        <v>51</v>
      </c>
      <c r="D6" s="20"/>
      <c r="E6" s="20"/>
      <c r="F6" s="20"/>
      <c r="G6" s="20"/>
      <c r="H6" s="4"/>
      <c r="I6" s="4"/>
      <c r="J6" s="4"/>
      <c r="K6" s="4"/>
      <c r="L6" s="4"/>
      <c r="M6" s="4"/>
      <c r="N6" s="5"/>
      <c r="O6" s="5"/>
      <c r="P6" s="4"/>
      <c r="Q6" s="4"/>
      <c r="R6" s="4"/>
      <c r="S6" s="4"/>
      <c r="T6" s="4"/>
      <c r="U6" s="6"/>
      <c r="V6" s="4"/>
      <c r="W6" s="4"/>
    </row>
    <row r="7" spans="2:23" ht="15.5" customHeight="1" x14ac:dyDescent="0.55000000000000004">
      <c r="B7" s="20" t="s">
        <v>20</v>
      </c>
      <c r="C7" s="20"/>
      <c r="D7" s="20"/>
      <c r="E7" s="20"/>
      <c r="F7" s="20"/>
      <c r="G7" s="20"/>
      <c r="H7" s="4"/>
      <c r="I7" s="4"/>
      <c r="J7" s="4"/>
      <c r="K7" s="4"/>
      <c r="L7" s="4"/>
      <c r="M7" s="4"/>
      <c r="N7" s="5"/>
      <c r="O7" s="5"/>
      <c r="P7" s="4"/>
      <c r="Q7" s="4"/>
      <c r="R7" s="4"/>
      <c r="S7" s="4"/>
      <c r="T7" s="4"/>
      <c r="U7" s="6"/>
      <c r="V7" s="4"/>
      <c r="W7" s="4"/>
    </row>
    <row r="8" spans="2:23" ht="15.5" customHeight="1" x14ac:dyDescent="0.55000000000000004">
      <c r="B8" s="31" t="s">
        <v>14</v>
      </c>
      <c r="C8" s="120"/>
      <c r="D8" s="120"/>
      <c r="E8" s="120"/>
      <c r="F8" s="120"/>
      <c r="G8" s="120"/>
      <c r="H8" s="120"/>
      <c r="I8" s="120"/>
      <c r="J8" s="120"/>
      <c r="K8" s="120"/>
      <c r="L8" s="120"/>
      <c r="M8" s="120"/>
      <c r="N8" s="120"/>
      <c r="O8" s="120"/>
      <c r="P8" s="120"/>
      <c r="Q8" s="120"/>
      <c r="R8" s="120"/>
      <c r="S8" s="120"/>
      <c r="T8" s="120"/>
      <c r="U8" s="6"/>
      <c r="V8" s="4"/>
      <c r="W8" s="4"/>
    </row>
    <row r="9" spans="2:23" ht="15.5" customHeight="1" x14ac:dyDescent="0.55000000000000004">
      <c r="B9" s="31" t="s">
        <v>15</v>
      </c>
      <c r="C9" s="120"/>
      <c r="D9" s="120"/>
      <c r="E9" s="120"/>
      <c r="F9" s="120"/>
      <c r="G9" s="120"/>
      <c r="H9" s="120"/>
      <c r="I9" s="120"/>
      <c r="J9" s="120"/>
      <c r="K9" s="120"/>
      <c r="L9" s="120"/>
      <c r="M9" s="120"/>
      <c r="N9" s="120"/>
      <c r="O9" s="120"/>
      <c r="P9" s="120"/>
      <c r="Q9" s="120"/>
      <c r="R9" s="120"/>
      <c r="S9" s="120"/>
      <c r="T9" s="120"/>
      <c r="U9" s="6"/>
      <c r="V9" s="4"/>
      <c r="W9" s="4"/>
    </row>
    <row r="10" spans="2:23" ht="15.5" customHeight="1" x14ac:dyDescent="0.55000000000000004">
      <c r="B10" s="20"/>
      <c r="C10" s="21"/>
      <c r="D10" s="21"/>
      <c r="E10" s="21"/>
      <c r="F10" s="21"/>
      <c r="G10" s="21"/>
      <c r="H10" s="21"/>
      <c r="I10" s="21"/>
      <c r="J10" s="21"/>
      <c r="K10" s="21"/>
      <c r="L10" s="21"/>
      <c r="M10" s="21"/>
      <c r="N10" s="21"/>
      <c r="O10" s="21"/>
      <c r="P10" s="21"/>
      <c r="Q10" s="21"/>
      <c r="R10" s="21"/>
      <c r="S10" s="21"/>
      <c r="T10" s="4"/>
      <c r="U10" s="6"/>
      <c r="V10" s="4"/>
      <c r="W10" s="4"/>
    </row>
    <row r="11" spans="2:23" ht="15.5" customHeight="1" x14ac:dyDescent="0.55000000000000004">
      <c r="B11" s="19" t="s">
        <v>72</v>
      </c>
      <c r="C11" s="21"/>
      <c r="D11" s="21"/>
      <c r="E11" s="21"/>
      <c r="F11" s="21"/>
      <c r="G11" s="21"/>
      <c r="H11" s="21"/>
      <c r="I11" s="21"/>
      <c r="J11" s="21"/>
      <c r="K11" s="21"/>
      <c r="L11" s="21"/>
      <c r="M11" s="21"/>
      <c r="N11" s="21"/>
      <c r="O11" s="21"/>
      <c r="P11" s="21"/>
      <c r="Q11" s="21"/>
      <c r="R11" s="21"/>
      <c r="S11" s="21"/>
      <c r="T11" s="4"/>
      <c r="U11" s="6"/>
      <c r="V11" s="4"/>
      <c r="W11" s="4"/>
    </row>
    <row r="12" spans="2:23" ht="14.5" customHeight="1" x14ac:dyDescent="0.55000000000000004">
      <c r="B12" s="121" t="s">
        <v>65</v>
      </c>
      <c r="C12" s="122"/>
      <c r="D12" s="122"/>
      <c r="E12" s="123"/>
      <c r="F12" s="121" t="s">
        <v>48</v>
      </c>
      <c r="G12" s="122"/>
      <c r="H12" s="122"/>
      <c r="I12" s="122"/>
      <c r="J12" s="122"/>
      <c r="K12" s="122"/>
      <c r="L12" s="122"/>
      <c r="M12" s="122"/>
      <c r="N12" s="122"/>
      <c r="O12" s="122"/>
      <c r="P12" s="122"/>
      <c r="Q12" s="122"/>
      <c r="R12" s="122"/>
      <c r="S12" s="122"/>
      <c r="T12" s="123"/>
    </row>
    <row r="13" spans="2:23" ht="24.5" customHeight="1" x14ac:dyDescent="0.55000000000000004">
      <c r="B13" s="128" t="s">
        <v>62</v>
      </c>
      <c r="C13" s="64" t="s">
        <v>70</v>
      </c>
      <c r="D13" s="64"/>
      <c r="E13" s="11"/>
      <c r="F13" s="49" t="s">
        <v>23</v>
      </c>
      <c r="G13" s="125" t="s">
        <v>24</v>
      </c>
      <c r="H13" s="126"/>
      <c r="I13" s="33"/>
      <c r="J13" s="27" t="s">
        <v>22</v>
      </c>
      <c r="K13" s="65" t="s">
        <v>49</v>
      </c>
      <c r="L13" s="65"/>
      <c r="M13" s="65"/>
      <c r="N13" s="33"/>
      <c r="O13" s="27" t="s">
        <v>0</v>
      </c>
      <c r="P13" s="125" t="s">
        <v>50</v>
      </c>
      <c r="Q13" s="127"/>
      <c r="R13" s="126"/>
      <c r="S13" s="33"/>
      <c r="T13" s="27" t="s">
        <v>0</v>
      </c>
    </row>
    <row r="14" spans="2:23" ht="24.5" customHeight="1" x14ac:dyDescent="0.55000000000000004">
      <c r="B14" s="129"/>
      <c r="C14" s="64" t="s">
        <v>71</v>
      </c>
      <c r="D14" s="64"/>
      <c r="E14" s="11"/>
      <c r="F14" s="117" t="s">
        <v>23</v>
      </c>
      <c r="G14" s="118"/>
      <c r="H14" s="118"/>
      <c r="I14" s="118"/>
      <c r="J14" s="119"/>
      <c r="K14" s="65" t="s">
        <v>49</v>
      </c>
      <c r="L14" s="65"/>
      <c r="M14" s="65"/>
      <c r="N14" s="33"/>
      <c r="O14" s="27" t="s">
        <v>0</v>
      </c>
      <c r="P14" s="125" t="s">
        <v>43</v>
      </c>
      <c r="Q14" s="127"/>
      <c r="R14" s="126"/>
      <c r="S14" s="33"/>
      <c r="T14" s="27" t="s">
        <v>0</v>
      </c>
    </row>
    <row r="15" spans="2:23" ht="25" customHeight="1" x14ac:dyDescent="0.55000000000000004">
      <c r="B15" s="129"/>
      <c r="C15" s="52" t="s">
        <v>21</v>
      </c>
      <c r="D15" s="53"/>
      <c r="E15" s="54"/>
      <c r="F15" s="28"/>
      <c r="G15" s="29"/>
      <c r="H15" s="29"/>
      <c r="I15" s="29"/>
      <c r="J15" s="29"/>
      <c r="K15" s="29"/>
      <c r="L15" s="29"/>
      <c r="M15" s="29"/>
      <c r="N15" s="29"/>
      <c r="O15" s="29"/>
      <c r="P15" s="29"/>
      <c r="Q15" s="29"/>
      <c r="R15" s="29"/>
      <c r="S15" s="29"/>
      <c r="T15" s="30"/>
    </row>
    <row r="16" spans="2:23" ht="24.5" customHeight="1" x14ac:dyDescent="0.55000000000000004">
      <c r="B16" s="130" t="s">
        <v>63</v>
      </c>
      <c r="C16" s="64" t="s">
        <v>70</v>
      </c>
      <c r="D16" s="64"/>
      <c r="E16" s="11"/>
      <c r="F16" s="49" t="s">
        <v>23</v>
      </c>
      <c r="G16" s="125" t="s">
        <v>24</v>
      </c>
      <c r="H16" s="126"/>
      <c r="I16" s="22"/>
      <c r="J16" s="27" t="s">
        <v>22</v>
      </c>
      <c r="K16" s="65" t="s">
        <v>49</v>
      </c>
      <c r="L16" s="65"/>
      <c r="M16" s="65"/>
      <c r="N16" s="33"/>
      <c r="O16" s="27" t="s">
        <v>0</v>
      </c>
      <c r="P16" s="125" t="s">
        <v>43</v>
      </c>
      <c r="Q16" s="127"/>
      <c r="R16" s="126"/>
      <c r="S16" s="33"/>
      <c r="T16" s="27" t="s">
        <v>0</v>
      </c>
    </row>
    <row r="17" spans="2:23" ht="24.5" customHeight="1" x14ac:dyDescent="0.55000000000000004">
      <c r="B17" s="131"/>
      <c r="C17" s="64" t="s">
        <v>71</v>
      </c>
      <c r="D17" s="64"/>
      <c r="E17" s="11"/>
      <c r="F17" s="117" t="s">
        <v>23</v>
      </c>
      <c r="G17" s="118"/>
      <c r="H17" s="118"/>
      <c r="I17" s="118"/>
      <c r="J17" s="119"/>
      <c r="K17" s="65" t="s">
        <v>49</v>
      </c>
      <c r="L17" s="65"/>
      <c r="M17" s="65"/>
      <c r="N17" s="33"/>
      <c r="O17" s="27" t="s">
        <v>0</v>
      </c>
      <c r="P17" s="125" t="s">
        <v>43</v>
      </c>
      <c r="Q17" s="127"/>
      <c r="R17" s="126"/>
      <c r="S17" s="33"/>
      <c r="T17" s="27" t="s">
        <v>0</v>
      </c>
    </row>
    <row r="18" spans="2:23" ht="25" customHeight="1" x14ac:dyDescent="0.55000000000000004">
      <c r="B18" s="131"/>
      <c r="C18" s="52" t="s">
        <v>21</v>
      </c>
      <c r="D18" s="53"/>
      <c r="E18" s="54"/>
      <c r="F18" s="28"/>
      <c r="G18" s="29"/>
      <c r="H18" s="29"/>
      <c r="I18" s="29"/>
      <c r="J18" s="29"/>
      <c r="K18" s="29"/>
      <c r="L18" s="29"/>
      <c r="M18" s="29"/>
      <c r="N18" s="29"/>
      <c r="O18" s="29"/>
      <c r="P18" s="29"/>
      <c r="Q18" s="29"/>
      <c r="R18" s="29"/>
      <c r="S18" s="29"/>
      <c r="T18" s="30"/>
    </row>
    <row r="19" spans="2:23" ht="15" customHeight="1" x14ac:dyDescent="0.55000000000000004">
      <c r="B19" s="115" t="s">
        <v>66</v>
      </c>
      <c r="C19" s="115"/>
      <c r="D19" s="115"/>
      <c r="E19" s="115"/>
      <c r="F19" s="115"/>
      <c r="G19" s="115"/>
      <c r="H19" s="115"/>
      <c r="I19" s="115"/>
      <c r="J19" s="115"/>
      <c r="K19" s="115"/>
      <c r="L19" s="115"/>
      <c r="M19" s="115"/>
      <c r="N19" s="115"/>
      <c r="O19" s="115"/>
      <c r="P19" s="115"/>
      <c r="Q19" s="115"/>
      <c r="R19" s="115"/>
      <c r="S19" s="115"/>
      <c r="T19" s="115"/>
      <c r="U19" s="6"/>
      <c r="V19" s="4"/>
      <c r="W19" s="4"/>
    </row>
    <row r="20" spans="2:23" ht="15" customHeight="1" x14ac:dyDescent="0.55000000000000004">
      <c r="B20" s="116"/>
      <c r="C20" s="116"/>
      <c r="D20" s="116"/>
      <c r="E20" s="116"/>
      <c r="F20" s="116"/>
      <c r="G20" s="116"/>
      <c r="H20" s="116"/>
      <c r="I20" s="116"/>
      <c r="J20" s="116"/>
      <c r="K20" s="116"/>
      <c r="L20" s="116"/>
      <c r="M20" s="116"/>
      <c r="N20" s="116"/>
      <c r="O20" s="116"/>
      <c r="P20" s="116"/>
      <c r="Q20" s="116"/>
      <c r="R20" s="116"/>
      <c r="S20" s="116"/>
      <c r="T20" s="116"/>
      <c r="U20" s="6"/>
      <c r="V20" s="4"/>
      <c r="W20" s="4"/>
    </row>
    <row r="21" spans="2:23" ht="15" customHeight="1" x14ac:dyDescent="0.55000000000000004">
      <c r="B21" s="116"/>
      <c r="C21" s="116"/>
      <c r="D21" s="116"/>
      <c r="E21" s="116"/>
      <c r="F21" s="116"/>
      <c r="G21" s="116"/>
      <c r="H21" s="116"/>
      <c r="I21" s="116"/>
      <c r="J21" s="116"/>
      <c r="K21" s="116"/>
      <c r="L21" s="116"/>
      <c r="M21" s="116"/>
      <c r="N21" s="116"/>
      <c r="O21" s="116"/>
      <c r="P21" s="116"/>
      <c r="Q21" s="116"/>
      <c r="R21" s="116"/>
      <c r="S21" s="116"/>
      <c r="T21" s="116"/>
      <c r="U21" s="6"/>
      <c r="V21" s="4"/>
      <c r="W21" s="4"/>
    </row>
    <row r="22" spans="2:23" ht="15" customHeight="1" x14ac:dyDescent="0.55000000000000004">
      <c r="B22" s="116"/>
      <c r="C22" s="116"/>
      <c r="D22" s="116"/>
      <c r="E22" s="116"/>
      <c r="F22" s="116"/>
      <c r="G22" s="116"/>
      <c r="H22" s="116"/>
      <c r="I22" s="116"/>
      <c r="J22" s="116"/>
      <c r="K22" s="116"/>
      <c r="L22" s="116"/>
      <c r="M22" s="116"/>
      <c r="N22" s="116"/>
      <c r="O22" s="116"/>
      <c r="P22" s="116"/>
      <c r="Q22" s="116"/>
      <c r="R22" s="116"/>
      <c r="S22" s="116"/>
      <c r="T22" s="116"/>
      <c r="U22" s="6"/>
      <c r="V22" s="4"/>
      <c r="W22" s="4"/>
    </row>
    <row r="23" spans="2:23" ht="15" customHeight="1" x14ac:dyDescent="0.55000000000000004">
      <c r="B23" s="116"/>
      <c r="C23" s="116"/>
      <c r="D23" s="116"/>
      <c r="E23" s="116"/>
      <c r="F23" s="116"/>
      <c r="G23" s="116"/>
      <c r="H23" s="116"/>
      <c r="I23" s="116"/>
      <c r="J23" s="116"/>
      <c r="K23" s="116"/>
      <c r="L23" s="116"/>
      <c r="M23" s="116"/>
      <c r="N23" s="116"/>
      <c r="O23" s="116"/>
      <c r="P23" s="116"/>
      <c r="Q23" s="116"/>
      <c r="R23" s="116"/>
      <c r="S23" s="116"/>
      <c r="T23" s="116"/>
      <c r="U23" s="6"/>
      <c r="V23" s="4"/>
      <c r="W23" s="4"/>
    </row>
    <row r="24" spans="2:23" ht="15" customHeight="1" x14ac:dyDescent="0.55000000000000004">
      <c r="B24" s="14"/>
      <c r="C24" s="14"/>
      <c r="D24" s="14"/>
      <c r="E24" s="14"/>
      <c r="F24" s="14"/>
      <c r="G24" s="14"/>
      <c r="H24" s="14"/>
      <c r="I24" s="14"/>
      <c r="J24" s="14"/>
      <c r="K24" s="14"/>
      <c r="L24" s="14"/>
      <c r="M24" s="14"/>
      <c r="N24" s="14"/>
      <c r="O24" s="14"/>
      <c r="P24" s="14"/>
      <c r="Q24" s="14"/>
      <c r="R24" s="14"/>
      <c r="S24" s="14"/>
      <c r="T24" s="14"/>
      <c r="U24" s="6"/>
      <c r="V24" s="4"/>
      <c r="W24" s="4"/>
    </row>
    <row r="25" spans="2:23" ht="14" customHeight="1" x14ac:dyDescent="0.55000000000000004">
      <c r="B25" s="26" t="s">
        <v>73</v>
      </c>
      <c r="C25" s="20"/>
      <c r="D25" s="20"/>
      <c r="E25" s="20"/>
      <c r="F25" s="20"/>
      <c r="G25" s="20"/>
      <c r="H25" s="4"/>
      <c r="I25" s="4"/>
      <c r="J25" s="4"/>
      <c r="K25" s="4"/>
      <c r="L25" s="4"/>
      <c r="M25" s="4"/>
      <c r="N25" s="5"/>
      <c r="O25" s="5"/>
      <c r="P25" s="4"/>
      <c r="Q25" s="4"/>
      <c r="R25" s="4"/>
      <c r="S25" s="4"/>
      <c r="T25" s="4"/>
      <c r="U25" s="6"/>
      <c r="V25" s="4"/>
      <c r="W25" s="4"/>
    </row>
    <row r="26" spans="2:23" ht="30.5" customHeight="1" x14ac:dyDescent="0.55000000000000004">
      <c r="B26" s="141" t="s">
        <v>67</v>
      </c>
      <c r="C26" s="142"/>
      <c r="D26" s="142"/>
      <c r="E26" s="142"/>
      <c r="F26" s="143"/>
      <c r="G26" s="68" t="s">
        <v>25</v>
      </c>
      <c r="H26" s="69"/>
      <c r="I26" s="69"/>
      <c r="J26" s="137"/>
      <c r="K26" s="68" t="s">
        <v>26</v>
      </c>
      <c r="L26" s="69"/>
      <c r="M26" s="70"/>
      <c r="N26" s="71"/>
      <c r="O26" s="68" t="s">
        <v>27</v>
      </c>
      <c r="P26" s="69"/>
      <c r="Q26" s="137"/>
      <c r="R26" s="68" t="s">
        <v>28</v>
      </c>
      <c r="S26" s="69"/>
      <c r="T26" s="137"/>
      <c r="U26" s="6"/>
      <c r="V26" s="4"/>
      <c r="W26" s="4"/>
    </row>
    <row r="27" spans="2:23" ht="17.5" customHeight="1" x14ac:dyDescent="0.55000000000000004">
      <c r="B27" s="144"/>
      <c r="C27" s="145"/>
      <c r="D27" s="145"/>
      <c r="E27" s="145"/>
      <c r="F27" s="146"/>
      <c r="G27" s="138"/>
      <c r="H27" s="139"/>
      <c r="I27" s="139"/>
      <c r="J27" s="140"/>
      <c r="K27" s="43"/>
      <c r="L27" s="44"/>
      <c r="M27" s="70" t="s">
        <v>64</v>
      </c>
      <c r="N27" s="71"/>
      <c r="O27" s="138"/>
      <c r="P27" s="139"/>
      <c r="Q27" s="140"/>
      <c r="R27" s="138"/>
      <c r="S27" s="139"/>
      <c r="T27" s="140"/>
      <c r="U27" s="6"/>
      <c r="V27" s="4"/>
      <c r="W27" s="4"/>
    </row>
    <row r="28" spans="2:23" ht="17.5" customHeight="1" x14ac:dyDescent="0.55000000000000004">
      <c r="B28" s="55" t="s">
        <v>46</v>
      </c>
      <c r="C28" s="57" t="s">
        <v>59</v>
      </c>
      <c r="D28" s="58"/>
      <c r="E28" s="58"/>
      <c r="F28" s="59"/>
      <c r="G28" s="60"/>
      <c r="H28" s="61"/>
      <c r="I28" s="61"/>
      <c r="J28" s="62"/>
      <c r="K28" s="222"/>
      <c r="L28" s="67"/>
      <c r="M28" s="66"/>
      <c r="N28" s="67"/>
      <c r="O28" s="222"/>
      <c r="P28" s="67"/>
      <c r="Q28" s="38" t="s">
        <v>29</v>
      </c>
      <c r="R28" s="222"/>
      <c r="S28" s="67"/>
      <c r="T28" s="38" t="s">
        <v>30</v>
      </c>
      <c r="U28" s="6"/>
      <c r="V28" s="4"/>
      <c r="W28" s="4"/>
    </row>
    <row r="29" spans="2:23" ht="17.5" customHeight="1" x14ac:dyDescent="0.55000000000000004">
      <c r="B29" s="63"/>
      <c r="C29" s="57" t="s">
        <v>61</v>
      </c>
      <c r="D29" s="58"/>
      <c r="E29" s="58"/>
      <c r="F29" s="59"/>
      <c r="G29" s="60"/>
      <c r="H29" s="61"/>
      <c r="I29" s="61"/>
      <c r="J29" s="62"/>
      <c r="K29" s="222"/>
      <c r="L29" s="67"/>
      <c r="M29" s="222"/>
      <c r="N29" s="67"/>
      <c r="O29" s="222"/>
      <c r="P29" s="67"/>
      <c r="Q29" s="38" t="s">
        <v>29</v>
      </c>
      <c r="R29" s="222"/>
      <c r="S29" s="67"/>
      <c r="T29" s="38" t="s">
        <v>30</v>
      </c>
      <c r="U29" s="6"/>
      <c r="V29" s="4"/>
      <c r="W29" s="4"/>
    </row>
    <row r="30" spans="2:23" ht="17.5" customHeight="1" x14ac:dyDescent="0.55000000000000004">
      <c r="B30" s="55" t="s">
        <v>47</v>
      </c>
      <c r="C30" s="57" t="s">
        <v>59</v>
      </c>
      <c r="D30" s="58"/>
      <c r="E30" s="58"/>
      <c r="F30" s="59"/>
      <c r="G30" s="60"/>
      <c r="H30" s="61"/>
      <c r="I30" s="61"/>
      <c r="J30" s="62"/>
      <c r="K30" s="222"/>
      <c r="L30" s="67"/>
      <c r="M30" s="222"/>
      <c r="N30" s="67"/>
      <c r="O30" s="222"/>
      <c r="P30" s="67"/>
      <c r="Q30" s="38" t="s">
        <v>29</v>
      </c>
      <c r="R30" s="222"/>
      <c r="S30" s="67"/>
      <c r="T30" s="38" t="s">
        <v>30</v>
      </c>
      <c r="U30" s="6"/>
      <c r="V30" s="4"/>
      <c r="W30" s="4"/>
    </row>
    <row r="31" spans="2:23" ht="30.5" customHeight="1" thickBot="1" x14ac:dyDescent="0.6">
      <c r="B31" s="56"/>
      <c r="C31" s="86" t="s">
        <v>61</v>
      </c>
      <c r="D31" s="87"/>
      <c r="E31" s="87"/>
      <c r="F31" s="88"/>
      <c r="G31" s="219"/>
      <c r="H31" s="220"/>
      <c r="I31" s="220"/>
      <c r="J31" s="221"/>
      <c r="K31" s="223"/>
      <c r="L31" s="224"/>
      <c r="M31" s="223"/>
      <c r="N31" s="224"/>
      <c r="O31" s="223"/>
      <c r="P31" s="224"/>
      <c r="Q31" s="39" t="s">
        <v>29</v>
      </c>
      <c r="R31" s="223"/>
      <c r="S31" s="224"/>
      <c r="T31" s="39" t="s">
        <v>30</v>
      </c>
      <c r="U31" s="6"/>
      <c r="V31" s="4"/>
      <c r="W31" s="4"/>
    </row>
    <row r="32" spans="2:23" ht="17.5" customHeight="1" x14ac:dyDescent="0.55000000000000004">
      <c r="B32" s="89" t="s">
        <v>31</v>
      </c>
      <c r="C32" s="90"/>
      <c r="D32" s="90"/>
      <c r="E32" s="90"/>
      <c r="F32" s="91"/>
      <c r="G32" s="99" t="s">
        <v>25</v>
      </c>
      <c r="H32" s="100"/>
      <c r="I32" s="100"/>
      <c r="J32" s="101"/>
      <c r="K32" s="99" t="s">
        <v>26</v>
      </c>
      <c r="L32" s="100"/>
      <c r="M32" s="100"/>
      <c r="N32" s="101"/>
      <c r="O32" s="99" t="s">
        <v>27</v>
      </c>
      <c r="P32" s="100"/>
      <c r="Q32" s="101"/>
      <c r="R32" s="99" t="s">
        <v>28</v>
      </c>
      <c r="S32" s="100"/>
      <c r="T32" s="102"/>
      <c r="U32" s="6"/>
      <c r="V32" s="4"/>
      <c r="W32" s="4"/>
    </row>
    <row r="33" spans="2:23" ht="17.5" customHeight="1" x14ac:dyDescent="0.55000000000000004">
      <c r="B33" s="81" t="s">
        <v>44</v>
      </c>
      <c r="C33" s="57" t="s">
        <v>58</v>
      </c>
      <c r="D33" s="58"/>
      <c r="E33" s="58"/>
      <c r="F33" s="59"/>
      <c r="G33" s="83">
        <f>G28</f>
        <v>0</v>
      </c>
      <c r="H33" s="84"/>
      <c r="I33" s="84"/>
      <c r="J33" s="85"/>
      <c r="K33" s="112" t="e">
        <f>IF($E$24="○",K28*($I$24*$S$24/$N$24),K28*($S$25/$N$25))</f>
        <v>#DIV/0!</v>
      </c>
      <c r="L33" s="113"/>
      <c r="M33" s="112">
        <f>M28</f>
        <v>0</v>
      </c>
      <c r="N33" s="113"/>
      <c r="O33" s="112" t="e">
        <f>IF($E$24="○",O28*($I$24*$S$24/$N$24),O28*($S$25/$N$25))</f>
        <v>#DIV/0!</v>
      </c>
      <c r="P33" s="113"/>
      <c r="Q33" s="38" t="s">
        <v>29</v>
      </c>
      <c r="R33" s="112">
        <f>R28</f>
        <v>0</v>
      </c>
      <c r="S33" s="113"/>
      <c r="T33" s="41" t="s">
        <v>30</v>
      </c>
      <c r="U33" s="6"/>
      <c r="V33" s="4"/>
      <c r="W33" s="4"/>
    </row>
    <row r="34" spans="2:23" ht="17.5" customHeight="1" x14ac:dyDescent="0.55000000000000004">
      <c r="B34" s="82"/>
      <c r="C34" s="57" t="s">
        <v>60</v>
      </c>
      <c r="D34" s="58"/>
      <c r="E34" s="58"/>
      <c r="F34" s="59"/>
      <c r="G34" s="83">
        <f t="shared" ref="G34:G36" si="0">G29</f>
        <v>0</v>
      </c>
      <c r="H34" s="84"/>
      <c r="I34" s="84"/>
      <c r="J34" s="85"/>
      <c r="K34" s="112" t="e">
        <f>IF($E$27="○",K29*($I$27*$S$27/$N$27),K29*($S$28/$N$28))</f>
        <v>#DIV/0!</v>
      </c>
      <c r="L34" s="113"/>
      <c r="M34" s="112">
        <f t="shared" ref="M34:M36" si="1">M29</f>
        <v>0</v>
      </c>
      <c r="N34" s="113"/>
      <c r="O34" s="112" t="e">
        <f>IF($E$27="○",O29*($I$27*$S$27/$N$27),O29*($S$28/$N$28))</f>
        <v>#DIV/0!</v>
      </c>
      <c r="P34" s="113"/>
      <c r="Q34" s="38" t="s">
        <v>29</v>
      </c>
      <c r="R34" s="112">
        <f t="shared" ref="R34:R36" si="2">R29</f>
        <v>0</v>
      </c>
      <c r="S34" s="113"/>
      <c r="T34" s="41" t="s">
        <v>30</v>
      </c>
      <c r="U34" s="6"/>
      <c r="V34" s="4"/>
      <c r="W34" s="4"/>
    </row>
    <row r="35" spans="2:23" ht="17.5" customHeight="1" x14ac:dyDescent="0.55000000000000004">
      <c r="B35" s="81" t="s">
        <v>45</v>
      </c>
      <c r="C35" s="57" t="s">
        <v>58</v>
      </c>
      <c r="D35" s="58"/>
      <c r="E35" s="58"/>
      <c r="F35" s="59"/>
      <c r="G35" s="83">
        <f t="shared" si="0"/>
        <v>0</v>
      </c>
      <c r="H35" s="84"/>
      <c r="I35" s="84"/>
      <c r="J35" s="85"/>
      <c r="K35" s="112" t="e">
        <f>IF($E$24="○",K30*($I$24*$S$24/$N$24),K30*($S$25/$N$25))</f>
        <v>#DIV/0!</v>
      </c>
      <c r="L35" s="113"/>
      <c r="M35" s="112">
        <f t="shared" si="1"/>
        <v>0</v>
      </c>
      <c r="N35" s="113"/>
      <c r="O35" s="112" t="e">
        <f>IF($E$24="○",O30*($I$24*$S$24/$N$24),O30*($S$25/$N$25))</f>
        <v>#DIV/0!</v>
      </c>
      <c r="P35" s="113"/>
      <c r="Q35" s="38" t="s">
        <v>29</v>
      </c>
      <c r="R35" s="112">
        <f t="shared" si="2"/>
        <v>0</v>
      </c>
      <c r="S35" s="113"/>
      <c r="T35" s="41" t="s">
        <v>30</v>
      </c>
      <c r="U35" s="6"/>
      <c r="V35" s="4"/>
      <c r="W35" s="4"/>
    </row>
    <row r="36" spans="2:23" ht="15" customHeight="1" thickBot="1" x14ac:dyDescent="0.6">
      <c r="B36" s="168"/>
      <c r="C36" s="92" t="s">
        <v>60</v>
      </c>
      <c r="D36" s="93"/>
      <c r="E36" s="93"/>
      <c r="F36" s="94"/>
      <c r="G36" s="105">
        <f t="shared" si="0"/>
        <v>0</v>
      </c>
      <c r="H36" s="106"/>
      <c r="I36" s="106"/>
      <c r="J36" s="107"/>
      <c r="K36" s="110" t="e">
        <f>IF($E$27="○",K31*($I$27*$S$27/$N$27),K31*($S$28/$N$28))</f>
        <v>#DIV/0!</v>
      </c>
      <c r="L36" s="111"/>
      <c r="M36" s="110">
        <f t="shared" si="1"/>
        <v>0</v>
      </c>
      <c r="N36" s="111"/>
      <c r="O36" s="110" t="e">
        <f>IF($E$27="○",O31*($I$27*$S$27/$N$27),O31*($S$28/$N$28))</f>
        <v>#DIV/0!</v>
      </c>
      <c r="P36" s="111"/>
      <c r="Q36" s="40" t="s">
        <v>29</v>
      </c>
      <c r="R36" s="110">
        <f t="shared" si="2"/>
        <v>0</v>
      </c>
      <c r="S36" s="111"/>
      <c r="T36" s="42" t="s">
        <v>30</v>
      </c>
      <c r="U36" s="6"/>
      <c r="V36" s="4"/>
      <c r="W36" s="4"/>
    </row>
    <row r="37" spans="2:23" ht="15" customHeight="1" x14ac:dyDescent="0.55000000000000004">
      <c r="B37" s="8" t="s">
        <v>10</v>
      </c>
      <c r="C37" s="7"/>
      <c r="D37" s="7"/>
      <c r="E37" s="7"/>
      <c r="F37" s="7"/>
      <c r="G37" s="7"/>
      <c r="H37" s="7"/>
      <c r="I37" s="7"/>
      <c r="J37" s="7"/>
      <c r="K37" s="7"/>
      <c r="L37" s="7"/>
      <c r="M37" s="7"/>
      <c r="N37" s="7"/>
      <c r="O37" s="7"/>
      <c r="P37" s="7"/>
      <c r="Q37" s="7"/>
      <c r="R37" s="7"/>
      <c r="S37" s="7"/>
      <c r="T37" s="4"/>
      <c r="U37" s="6"/>
      <c r="V37" s="4"/>
      <c r="W37" s="4"/>
    </row>
    <row r="38" spans="2:23" ht="15" customHeight="1" thickBot="1" x14ac:dyDescent="0.6">
      <c r="B38" s="34" t="s">
        <v>74</v>
      </c>
      <c r="C38" s="7"/>
      <c r="D38" s="7"/>
      <c r="E38" s="7"/>
      <c r="F38" s="7"/>
      <c r="G38" s="7"/>
      <c r="H38" s="7"/>
      <c r="I38" s="7"/>
      <c r="J38" s="7"/>
      <c r="K38" s="7"/>
      <c r="L38" s="7"/>
      <c r="M38" s="7"/>
      <c r="N38" s="7"/>
      <c r="O38" s="7"/>
      <c r="P38" s="7"/>
      <c r="Q38" s="7"/>
      <c r="R38" s="7"/>
      <c r="S38" s="7"/>
      <c r="T38" s="4"/>
      <c r="U38" s="6"/>
      <c r="V38" s="4"/>
      <c r="W38" s="4"/>
    </row>
    <row r="39" spans="2:23" ht="15" customHeight="1" x14ac:dyDescent="0.55000000000000004">
      <c r="B39" s="159"/>
      <c r="C39" s="160"/>
      <c r="D39" s="161"/>
      <c r="E39" s="151" t="s">
        <v>39</v>
      </c>
      <c r="F39" s="151"/>
      <c r="G39" s="151"/>
      <c r="H39" s="151"/>
      <c r="I39" s="151"/>
      <c r="J39" s="151"/>
      <c r="K39" s="151"/>
      <c r="L39" s="156"/>
      <c r="M39" s="150" t="s">
        <v>40</v>
      </c>
      <c r="N39" s="151"/>
      <c r="O39" s="151"/>
      <c r="P39" s="151"/>
      <c r="Q39" s="151"/>
      <c r="R39" s="151"/>
      <c r="S39" s="151"/>
      <c r="T39" s="152"/>
      <c r="U39" s="6"/>
      <c r="V39" s="4"/>
      <c r="W39" s="4"/>
    </row>
    <row r="40" spans="2:23" ht="15" customHeight="1" x14ac:dyDescent="0.55000000000000004">
      <c r="B40" s="162"/>
      <c r="C40" s="163"/>
      <c r="D40" s="164"/>
      <c r="E40" s="154" t="s">
        <v>42</v>
      </c>
      <c r="F40" s="154"/>
      <c r="G40" s="154"/>
      <c r="H40" s="154"/>
      <c r="I40" s="154"/>
      <c r="J40" s="154"/>
      <c r="K40" s="154"/>
      <c r="L40" s="157"/>
      <c r="M40" s="153" t="s">
        <v>41</v>
      </c>
      <c r="N40" s="154"/>
      <c r="O40" s="154"/>
      <c r="P40" s="154"/>
      <c r="Q40" s="154"/>
      <c r="R40" s="154"/>
      <c r="S40" s="154"/>
      <c r="T40" s="155"/>
      <c r="U40" s="6"/>
      <c r="V40" s="4"/>
      <c r="W40" s="4"/>
    </row>
    <row r="41" spans="2:23" ht="15" customHeight="1" x14ac:dyDescent="0.55000000000000004">
      <c r="B41" s="165"/>
      <c r="C41" s="166"/>
      <c r="D41" s="167"/>
      <c r="E41" s="148" t="s">
        <v>5</v>
      </c>
      <c r="F41" s="148"/>
      <c r="G41" s="148"/>
      <c r="H41" s="148"/>
      <c r="I41" s="148"/>
      <c r="J41" s="148"/>
      <c r="K41" s="148"/>
      <c r="L41" s="158"/>
      <c r="M41" s="147" t="s">
        <v>9</v>
      </c>
      <c r="N41" s="148"/>
      <c r="O41" s="148"/>
      <c r="P41" s="148"/>
      <c r="Q41" s="148"/>
      <c r="R41" s="148"/>
      <c r="S41" s="148"/>
      <c r="T41" s="149"/>
      <c r="U41" s="6"/>
      <c r="V41" s="4"/>
      <c r="W41" s="4"/>
    </row>
    <row r="42" spans="2:23" ht="15" customHeight="1" x14ac:dyDescent="0.55000000000000004">
      <c r="B42" s="75" t="s">
        <v>32</v>
      </c>
      <c r="C42" s="76"/>
      <c r="D42" s="77"/>
      <c r="E42" s="15" t="s">
        <v>6</v>
      </c>
      <c r="F42" s="15"/>
      <c r="G42" s="218" t="str">
        <f>IFERROR(O33*R33/K33,"")</f>
        <v/>
      </c>
      <c r="H42" s="218"/>
      <c r="I42" s="73" t="s">
        <v>8</v>
      </c>
      <c r="J42" s="73"/>
      <c r="K42" s="74" t="str">
        <f>"/"&amp;M33</f>
        <v>/0</v>
      </c>
      <c r="L42" s="74"/>
      <c r="M42" s="15" t="s">
        <v>6</v>
      </c>
      <c r="N42" s="15"/>
      <c r="O42" s="95" t="str">
        <f>IFERROR(G42*K33,"")</f>
        <v/>
      </c>
      <c r="P42" s="96"/>
      <c r="Q42" s="147" t="s">
        <v>68</v>
      </c>
      <c r="R42" s="148"/>
      <c r="S42" s="148"/>
      <c r="T42" s="149"/>
      <c r="U42" s="6"/>
      <c r="V42" s="4"/>
      <c r="W42" s="4"/>
    </row>
    <row r="43" spans="2:23" ht="15" customHeight="1" x14ac:dyDescent="0.55000000000000004">
      <c r="B43" s="78"/>
      <c r="C43" s="79"/>
      <c r="D43" s="80"/>
      <c r="E43" s="15" t="s">
        <v>7</v>
      </c>
      <c r="F43" s="35"/>
      <c r="G43" s="218" t="str">
        <f>IFERROR(O34*R34/K34,"")</f>
        <v/>
      </c>
      <c r="H43" s="218"/>
      <c r="I43" s="73" t="s">
        <v>8</v>
      </c>
      <c r="J43" s="73"/>
      <c r="K43" s="74" t="str">
        <f>"/"&amp;M34</f>
        <v>/0</v>
      </c>
      <c r="L43" s="74"/>
      <c r="M43" s="15" t="s">
        <v>7</v>
      </c>
      <c r="N43" s="35"/>
      <c r="O43" s="95" t="str">
        <f>IFERROR(G43*K33,"")</f>
        <v/>
      </c>
      <c r="P43" s="96"/>
      <c r="Q43" s="147" t="s">
        <v>68</v>
      </c>
      <c r="R43" s="148"/>
      <c r="S43" s="148"/>
      <c r="T43" s="149"/>
      <c r="U43" s="6"/>
      <c r="V43" s="4"/>
      <c r="W43" s="4"/>
    </row>
    <row r="44" spans="2:23" ht="15" customHeight="1" x14ac:dyDescent="0.55000000000000004">
      <c r="B44" s="75" t="s">
        <v>33</v>
      </c>
      <c r="C44" s="76"/>
      <c r="D44" s="77"/>
      <c r="E44" s="15" t="s">
        <v>6</v>
      </c>
      <c r="F44" s="15"/>
      <c r="G44" s="218" t="str">
        <f>IFERROR(O35*R35/K35,"")</f>
        <v/>
      </c>
      <c r="H44" s="218"/>
      <c r="I44" s="73" t="s">
        <v>8</v>
      </c>
      <c r="J44" s="73"/>
      <c r="K44" s="74" t="str">
        <f>"/"&amp;M35</f>
        <v>/0</v>
      </c>
      <c r="L44" s="74"/>
      <c r="M44" s="15" t="s">
        <v>6</v>
      </c>
      <c r="N44" s="15"/>
      <c r="O44" s="95" t="str">
        <f>IFERROR(G44*K35,"")</f>
        <v/>
      </c>
      <c r="P44" s="96"/>
      <c r="Q44" s="147" t="s">
        <v>68</v>
      </c>
      <c r="R44" s="148"/>
      <c r="S44" s="148"/>
      <c r="T44" s="149"/>
      <c r="U44" s="6"/>
      <c r="V44" s="4"/>
      <c r="W44" s="4"/>
    </row>
    <row r="45" spans="2:23" ht="15" customHeight="1" x14ac:dyDescent="0.55000000000000004">
      <c r="B45" s="78"/>
      <c r="C45" s="79"/>
      <c r="D45" s="80"/>
      <c r="E45" s="15" t="s">
        <v>7</v>
      </c>
      <c r="F45" s="35"/>
      <c r="G45" s="218" t="str">
        <f>IFERROR(O36*R36/K36,"")</f>
        <v/>
      </c>
      <c r="H45" s="218"/>
      <c r="I45" s="73" t="s">
        <v>8</v>
      </c>
      <c r="J45" s="73"/>
      <c r="K45" s="74" t="str">
        <f>"/"&amp;M36</f>
        <v>/0</v>
      </c>
      <c r="L45" s="74"/>
      <c r="M45" s="15" t="s">
        <v>7</v>
      </c>
      <c r="N45" s="35"/>
      <c r="O45" s="95" t="str">
        <f>IFERROR(G45*K35,"")</f>
        <v/>
      </c>
      <c r="P45" s="96"/>
      <c r="Q45" s="147" t="s">
        <v>68</v>
      </c>
      <c r="R45" s="148"/>
      <c r="S45" s="148"/>
      <c r="T45" s="149"/>
      <c r="U45" s="6"/>
      <c r="V45" s="4"/>
      <c r="W45" s="4"/>
    </row>
    <row r="46" spans="2:23" ht="15" customHeight="1" x14ac:dyDescent="0.55000000000000004">
      <c r="B46" s="75" t="s">
        <v>35</v>
      </c>
      <c r="C46" s="190"/>
      <c r="D46" s="191"/>
      <c r="E46" s="198" t="s">
        <v>36</v>
      </c>
      <c r="F46" s="76"/>
      <c r="G46" s="76"/>
      <c r="H46" s="76"/>
      <c r="I46" s="76"/>
      <c r="J46" s="76"/>
      <c r="K46" s="76"/>
      <c r="L46" s="77"/>
      <c r="M46" s="74" t="e">
        <f>O42-O43</f>
        <v>#VALUE!</v>
      </c>
      <c r="N46" s="74"/>
      <c r="O46" s="74"/>
      <c r="P46" s="74"/>
      <c r="Q46" s="73" t="s">
        <v>34</v>
      </c>
      <c r="R46" s="73"/>
      <c r="S46" s="73"/>
      <c r="T46" s="204"/>
      <c r="U46" s="6"/>
      <c r="V46" s="4"/>
      <c r="W46" s="4"/>
    </row>
    <row r="47" spans="2:23" ht="15" customHeight="1" x14ac:dyDescent="0.55000000000000004">
      <c r="B47" s="192"/>
      <c r="C47" s="193"/>
      <c r="D47" s="194"/>
      <c r="E47" s="199"/>
      <c r="F47" s="200"/>
      <c r="G47" s="200"/>
      <c r="H47" s="200"/>
      <c r="I47" s="200"/>
      <c r="J47" s="200"/>
      <c r="K47" s="200"/>
      <c r="L47" s="201"/>
      <c r="M47" s="214"/>
      <c r="N47" s="214"/>
      <c r="O47" s="214"/>
      <c r="P47" s="214"/>
      <c r="Q47" s="188"/>
      <c r="R47" s="188"/>
      <c r="S47" s="188"/>
      <c r="T47" s="189"/>
      <c r="U47" s="6"/>
      <c r="V47" s="4"/>
      <c r="W47" s="4"/>
    </row>
    <row r="48" spans="2:23" ht="15" customHeight="1" x14ac:dyDescent="0.55000000000000004">
      <c r="B48" s="192"/>
      <c r="C48" s="193"/>
      <c r="D48" s="194"/>
      <c r="E48" s="198" t="s">
        <v>37</v>
      </c>
      <c r="F48" s="76"/>
      <c r="G48" s="76"/>
      <c r="H48" s="76"/>
      <c r="I48" s="76"/>
      <c r="J48" s="76"/>
      <c r="K48" s="76"/>
      <c r="L48" s="77"/>
      <c r="M48" s="215" t="e">
        <f>O44-O45</f>
        <v>#VALUE!</v>
      </c>
      <c r="N48" s="215"/>
      <c r="O48" s="215"/>
      <c r="P48" s="215"/>
      <c r="Q48" s="186" t="s">
        <v>34</v>
      </c>
      <c r="R48" s="186"/>
      <c r="S48" s="186"/>
      <c r="T48" s="187"/>
      <c r="U48" s="6"/>
      <c r="V48" s="4"/>
      <c r="W48" s="4"/>
    </row>
    <row r="49" spans="1:24" ht="15" customHeight="1" x14ac:dyDescent="0.55000000000000004">
      <c r="B49" s="195"/>
      <c r="C49" s="196"/>
      <c r="D49" s="197"/>
      <c r="E49" s="199"/>
      <c r="F49" s="200"/>
      <c r="G49" s="200"/>
      <c r="H49" s="200"/>
      <c r="I49" s="200"/>
      <c r="J49" s="200"/>
      <c r="K49" s="200"/>
      <c r="L49" s="201"/>
      <c r="M49" s="214"/>
      <c r="N49" s="214"/>
      <c r="O49" s="214"/>
      <c r="P49" s="214"/>
      <c r="Q49" s="188"/>
      <c r="R49" s="188"/>
      <c r="S49" s="188"/>
      <c r="T49" s="189"/>
      <c r="U49" s="6"/>
      <c r="V49" s="4"/>
      <c r="W49" s="4"/>
    </row>
    <row r="50" spans="1:24" ht="15" customHeight="1" x14ac:dyDescent="0.55000000000000004">
      <c r="B50" s="172" t="s">
        <v>38</v>
      </c>
      <c r="C50" s="173"/>
      <c r="D50" s="173"/>
      <c r="E50" s="173"/>
      <c r="F50" s="173"/>
      <c r="G50" s="173"/>
      <c r="H50" s="173"/>
      <c r="I50" s="173"/>
      <c r="J50" s="173"/>
      <c r="K50" s="173"/>
      <c r="L50" s="173"/>
      <c r="M50" s="216" t="e">
        <f>M48-M46</f>
        <v>#VALUE!</v>
      </c>
      <c r="N50" s="216"/>
      <c r="O50" s="216"/>
      <c r="P50" s="216"/>
      <c r="Q50" s="179" t="s">
        <v>34</v>
      </c>
      <c r="R50" s="179"/>
      <c r="S50" s="179"/>
      <c r="T50" s="180"/>
    </row>
    <row r="51" spans="1:24" ht="15" customHeight="1" thickBot="1" x14ac:dyDescent="0.6">
      <c r="B51" s="174"/>
      <c r="C51" s="175"/>
      <c r="D51" s="175"/>
      <c r="E51" s="175"/>
      <c r="F51" s="175"/>
      <c r="G51" s="175"/>
      <c r="H51" s="175"/>
      <c r="I51" s="175"/>
      <c r="J51" s="175"/>
      <c r="K51" s="175"/>
      <c r="L51" s="175"/>
      <c r="M51" s="217"/>
      <c r="N51" s="217"/>
      <c r="O51" s="217"/>
      <c r="P51" s="217"/>
      <c r="Q51" s="181"/>
      <c r="R51" s="181"/>
      <c r="S51" s="181"/>
      <c r="T51" s="182"/>
      <c r="U51" s="6"/>
      <c r="V51" s="4"/>
      <c r="W51" s="4"/>
    </row>
    <row r="52" spans="1:24" ht="15" customHeight="1" x14ac:dyDescent="0.55000000000000004">
      <c r="B52" s="8" t="s">
        <v>10</v>
      </c>
      <c r="C52" s="4"/>
      <c r="D52" s="4"/>
      <c r="F52" s="5"/>
      <c r="G52" s="5"/>
      <c r="H52" s="4"/>
      <c r="I52" s="4"/>
      <c r="J52" s="4"/>
      <c r="K52" s="4"/>
      <c r="L52" s="4"/>
      <c r="M52" s="4"/>
      <c r="N52" s="5"/>
      <c r="O52" s="5"/>
      <c r="P52" s="4"/>
      <c r="Q52" s="4"/>
      <c r="R52" s="4"/>
      <c r="S52" s="4"/>
      <c r="T52" s="4"/>
      <c r="U52" s="6"/>
      <c r="V52" s="4"/>
      <c r="W52" s="4"/>
    </row>
    <row r="53" spans="1:24" ht="15" customHeight="1" x14ac:dyDescent="0.55000000000000004">
      <c r="A53" s="169"/>
      <c r="B53" s="169"/>
      <c r="C53" s="169"/>
      <c r="D53" s="169"/>
      <c r="E53" s="169"/>
      <c r="F53" s="169"/>
      <c r="G53" s="169"/>
      <c r="H53" s="169"/>
      <c r="I53" s="169"/>
      <c r="J53" s="169"/>
      <c r="K53" s="169"/>
      <c r="L53" s="169"/>
      <c r="M53" s="169"/>
      <c r="N53" s="169"/>
      <c r="O53" s="169"/>
      <c r="P53" s="169"/>
      <c r="Q53" s="169"/>
      <c r="R53" s="169"/>
      <c r="S53" s="169"/>
      <c r="T53" s="169"/>
      <c r="U53" s="169"/>
      <c r="V53" s="169"/>
      <c r="W53" s="169"/>
    </row>
    <row r="54" spans="1:24" ht="18" customHeight="1" x14ac:dyDescent="0.55000000000000004">
      <c r="B54" s="9"/>
      <c r="C54" s="23"/>
      <c r="D54" s="23"/>
      <c r="E54" s="23"/>
      <c r="F54" s="23"/>
      <c r="G54" s="23"/>
      <c r="H54" s="23"/>
      <c r="I54" s="23"/>
      <c r="J54" s="23"/>
      <c r="K54" s="23"/>
      <c r="L54" s="23"/>
      <c r="M54" s="10"/>
      <c r="N54" s="23"/>
      <c r="O54" s="23"/>
      <c r="P54" s="24"/>
      <c r="Q54" s="24"/>
      <c r="R54" s="23"/>
      <c r="S54" s="23"/>
      <c r="T54" s="23"/>
      <c r="U54" s="23"/>
      <c r="V54" s="23"/>
      <c r="W54" s="23"/>
    </row>
    <row r="55" spans="1:24" ht="18" customHeight="1" x14ac:dyDescent="0.55000000000000004">
      <c r="A55" s="20"/>
      <c r="B55" s="20"/>
      <c r="C55" s="20"/>
      <c r="D55" s="20"/>
      <c r="E55" s="20"/>
      <c r="F55" s="20"/>
      <c r="G55" s="20"/>
      <c r="H55" s="20"/>
      <c r="I55" s="20"/>
      <c r="J55" s="20"/>
      <c r="K55" s="20"/>
      <c r="L55" s="20"/>
      <c r="M55" s="20"/>
      <c r="N55" s="20"/>
      <c r="O55" s="20"/>
      <c r="P55" s="20"/>
      <c r="Q55" s="20"/>
      <c r="R55" s="20"/>
      <c r="S55" s="20"/>
      <c r="T55" s="20"/>
      <c r="U55" s="20"/>
      <c r="V55" s="20"/>
      <c r="W55" s="20"/>
      <c r="X55" s="20"/>
    </row>
  </sheetData>
  <mergeCells count="129">
    <mergeCell ref="Q43:T43"/>
    <mergeCell ref="E39:L39"/>
    <mergeCell ref="M39:T39"/>
    <mergeCell ref="E40:L40"/>
    <mergeCell ref="M40:T40"/>
    <mergeCell ref="B35:B36"/>
    <mergeCell ref="C36:F36"/>
    <mergeCell ref="G36:J36"/>
    <mergeCell ref="K36:L36"/>
    <mergeCell ref="G42:H42"/>
    <mergeCell ref="I42:J42"/>
    <mergeCell ref="K42:L42"/>
    <mergeCell ref="O42:P42"/>
    <mergeCell ref="R35:S35"/>
    <mergeCell ref="G43:H43"/>
    <mergeCell ref="I43:J43"/>
    <mergeCell ref="K43:L43"/>
    <mergeCell ref="O43:P43"/>
    <mergeCell ref="C8:T8"/>
    <mergeCell ref="C9:T9"/>
    <mergeCell ref="F12:T12"/>
    <mergeCell ref="B13:B15"/>
    <mergeCell ref="C13:D13"/>
    <mergeCell ref="G13:H13"/>
    <mergeCell ref="K13:M13"/>
    <mergeCell ref="P13:R13"/>
    <mergeCell ref="C14:D14"/>
    <mergeCell ref="F14:J14"/>
    <mergeCell ref="K14:M14"/>
    <mergeCell ref="P14:R14"/>
    <mergeCell ref="C15:E15"/>
    <mergeCell ref="B12:E12"/>
    <mergeCell ref="B19:T19"/>
    <mergeCell ref="B20:T23"/>
    <mergeCell ref="K26:N26"/>
    <mergeCell ref="B16:B18"/>
    <mergeCell ref="C16:D16"/>
    <mergeCell ref="G16:H16"/>
    <mergeCell ref="K16:M16"/>
    <mergeCell ref="P16:R16"/>
    <mergeCell ref="C17:D17"/>
    <mergeCell ref="F17:J17"/>
    <mergeCell ref="K17:M17"/>
    <mergeCell ref="P17:R17"/>
    <mergeCell ref="C18:E18"/>
    <mergeCell ref="B26:F27"/>
    <mergeCell ref="G26:J27"/>
    <mergeCell ref="O26:Q27"/>
    <mergeCell ref="R26:T27"/>
    <mergeCell ref="R31:S31"/>
    <mergeCell ref="C28:F28"/>
    <mergeCell ref="G28:J28"/>
    <mergeCell ref="K28:L28"/>
    <mergeCell ref="M28:N28"/>
    <mergeCell ref="O28:P28"/>
    <mergeCell ref="R28:S28"/>
    <mergeCell ref="M27:N27"/>
    <mergeCell ref="B28:B29"/>
    <mergeCell ref="R29:S29"/>
    <mergeCell ref="C30:F30"/>
    <mergeCell ref="G30:J30"/>
    <mergeCell ref="K30:L30"/>
    <mergeCell ref="M30:N30"/>
    <mergeCell ref="O30:P30"/>
    <mergeCell ref="R30:S30"/>
    <mergeCell ref="C29:F29"/>
    <mergeCell ref="G29:J29"/>
    <mergeCell ref="K29:L29"/>
    <mergeCell ref="M29:N29"/>
    <mergeCell ref="O29:P29"/>
    <mergeCell ref="C33:F33"/>
    <mergeCell ref="G33:J33"/>
    <mergeCell ref="K33:L33"/>
    <mergeCell ref="M33:N33"/>
    <mergeCell ref="O33:P33"/>
    <mergeCell ref="R33:S33"/>
    <mergeCell ref="G31:J31"/>
    <mergeCell ref="G32:J32"/>
    <mergeCell ref="B32:F32"/>
    <mergeCell ref="K32:N32"/>
    <mergeCell ref="O32:Q32"/>
    <mergeCell ref="R32:T32"/>
    <mergeCell ref="B33:B34"/>
    <mergeCell ref="R34:S34"/>
    <mergeCell ref="C34:F34"/>
    <mergeCell ref="G34:J34"/>
    <mergeCell ref="K34:L34"/>
    <mergeCell ref="M34:N34"/>
    <mergeCell ref="O34:P34"/>
    <mergeCell ref="B30:B31"/>
    <mergeCell ref="C31:F31"/>
    <mergeCell ref="K31:L31"/>
    <mergeCell ref="M31:N31"/>
    <mergeCell ref="O31:P31"/>
    <mergeCell ref="B44:D45"/>
    <mergeCell ref="C35:F35"/>
    <mergeCell ref="G35:J35"/>
    <mergeCell ref="K35:L35"/>
    <mergeCell ref="M35:N35"/>
    <mergeCell ref="O35:P35"/>
    <mergeCell ref="M36:N36"/>
    <mergeCell ref="O36:P36"/>
    <mergeCell ref="Q44:T44"/>
    <mergeCell ref="G45:H45"/>
    <mergeCell ref="I45:J45"/>
    <mergeCell ref="K45:L45"/>
    <mergeCell ref="O45:P45"/>
    <mergeCell ref="Q45:T45"/>
    <mergeCell ref="G44:H44"/>
    <mergeCell ref="I44:J44"/>
    <mergeCell ref="K44:L44"/>
    <mergeCell ref="O44:P44"/>
    <mergeCell ref="R36:S36"/>
    <mergeCell ref="B39:D41"/>
    <mergeCell ref="E41:L41"/>
    <mergeCell ref="M41:T41"/>
    <mergeCell ref="B42:D43"/>
    <mergeCell ref="Q42:T42"/>
    <mergeCell ref="A53:W53"/>
    <mergeCell ref="B46:D49"/>
    <mergeCell ref="E46:L47"/>
    <mergeCell ref="M46:P47"/>
    <mergeCell ref="Q46:T47"/>
    <mergeCell ref="E48:L49"/>
    <mergeCell ref="M48:P49"/>
    <mergeCell ref="Q48:T49"/>
    <mergeCell ref="B50:L51"/>
    <mergeCell ref="M50:P51"/>
    <mergeCell ref="Q50:T51"/>
  </mergeCells>
  <phoneticPr fontId="1"/>
  <dataValidations count="1">
    <dataValidation type="list" allowBlank="1" showInputMessage="1" showErrorMessage="1" sqref="E13:E14 E16:E17" xr:uid="{A6095DDF-EBE3-4DDD-81BE-6CFE8B3D9C65}">
      <formula1>"○,ー"</formula1>
    </dataValidation>
  </dataValidations>
  <pageMargins left="0.25" right="0.25" top="0.75" bottom="0.75" header="0.3" footer="0.3"/>
  <pageSetup paperSize="9" scale="73" orientation="portrait" r:id="rId1"/>
  <ignoredErrors>
    <ignoredError sqref="K33 K36 O33 O36 M46 M48 M50" evalError="1"/>
    <ignoredError sqref="K34:K35 O34:O35" evalError="1" formula="1"/>
    <ignoredError sqref="M34:M36 M33 O43:O44" formula="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導入効果検証報告_1ーA</vt:lpstr>
      <vt:lpstr>導入効果検証報告_1ーB、２</vt:lpstr>
      <vt:lpstr>導入効果検証報告_1ーA (作業②以降に使用)</vt:lpstr>
      <vt:lpstr>導入効果検証報告_1ーA!Print_Area</vt:lpstr>
      <vt:lpstr>'導入効果検証報告_1ーA (作業②以降に使用)'!Print_Area</vt:lpstr>
      <vt:lpstr>'導入効果検証報告_1ーB、２'!Print_Area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2026-07-13T05:38:07Z</cp:lastPrinted>
  <dcterms:created xsi:type="dcterms:W3CDTF">2025-04-18T08:12:29Z</dcterms:created>
  <dcterms:modified xsi:type="dcterms:W3CDTF">2026-07-22T07:41:48Z</dcterms:modified>
  <cp:category/>
  <cp:contentStatus/>
</cp:coreProperties>
</file>